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triz de Preços" sheetId="1" r:id="rId4"/>
    <sheet state="visible" name="Resumido" sheetId="2" r:id="rId5"/>
    <sheet state="visible" name="OBS para Termo Referência" sheetId="3" r:id="rId6"/>
  </sheets>
  <definedNames/>
  <calcPr/>
  <extLst>
    <ext uri="GoogleSheetsCustomDataVersion2">
      <go:sheetsCustomData xmlns:go="http://customooxmlschemas.google.com/" r:id="rId7" roundtripDataChecksum="/ekQIsJBMw4sFVM1vGSbyT37HBYZDVfeDwWWsxV0MLc="/>
    </ext>
  </extLst>
</workbook>
</file>

<file path=xl/sharedStrings.xml><?xml version="1.0" encoding="utf-8"?>
<sst xmlns="http://schemas.openxmlformats.org/spreadsheetml/2006/main" count="138" uniqueCount="100">
  <si>
    <t>ITEM</t>
  </si>
  <si>
    <t>UND</t>
  </si>
  <si>
    <t>DESCRIÇÃO DO ITEM</t>
  </si>
  <si>
    <t>CÓDIGO CATMAT</t>
  </si>
  <si>
    <t>QTD TOTAL</t>
  </si>
  <si>
    <t>Eduardo Ravagnani</t>
  </si>
  <si>
    <t>T H Rodrigues e Cia Ltda</t>
  </si>
  <si>
    <t>Fernando Marcelo Miotto</t>
  </si>
  <si>
    <t>Cesta Orçamento</t>
  </si>
  <si>
    <t>Contrato 79/2025 Prefeitura de Guararema SP</t>
  </si>
  <si>
    <t>Ata de Registro de Preços 013/2025 Prefeitura Municipal de Porto Seguro BA</t>
  </si>
  <si>
    <t>Contrato 067/2025 Prefeitura de Castilho SP</t>
  </si>
  <si>
    <t>Ata de Registro de Preços 020/2025 Município de Monte Belo do Sul RS</t>
  </si>
  <si>
    <t>Ata de Registro de Preços 017/2025 Prefeitura de Bonfinópolis GO</t>
  </si>
  <si>
    <t>Ata de Registro de Preços 373/2025 Prefeitura Municipal de Jaboticabal SP</t>
  </si>
  <si>
    <t>Ata de Registro de Preços 109/2025 Prefeitura Municipal de Esperança Nova PR</t>
  </si>
  <si>
    <t>Ata de Registro de Preços 017/2025 Prefeitura Bonfinópolis GO</t>
  </si>
  <si>
    <t>Ata de Registro de Preços 136/2025 Departamento de Água e Esgotos de Santana do Livramento RS</t>
  </si>
  <si>
    <t>Contrato 32/2025 Prefeitura do Município do Mundo Novo MS</t>
  </si>
  <si>
    <t>Ata de Registro de Preços 26/2025 Prefeitura de Canguçu RS</t>
  </si>
  <si>
    <t>Cesta Editais</t>
  </si>
  <si>
    <t>Cesta Sites</t>
  </si>
  <si>
    <t>Cesta Painel de Preços</t>
  </si>
  <si>
    <t>Cesta Nota PR</t>
  </si>
  <si>
    <t>Média Geral das Cestas</t>
  </si>
  <si>
    <t>Valor total</t>
  </si>
  <si>
    <t>PCT.</t>
  </si>
  <si>
    <t xml:space="preserve">2 PACOTES -  ARROZ BENEFICIADO, POLIDO, LONGO FINO, TIPO 1. EMBALAGEM COM NO MÍNIMO 5KG. </t>
  </si>
  <si>
    <t xml:space="preserve">02 PACOTES - FEIJÃO CARIOCA/ CARIOQUINHA ,TIPO 1, NÃO TORRADO. EMBALAGEM COM NO MÍNIMO 1KG. </t>
  </si>
  <si>
    <t>01 PACOTE - SAL REFINADO EXTRA IODADO. EMBALAGEM COM NO MÍNIMO 1KG.</t>
  </si>
  <si>
    <t>01 PACOTE - MACARRÃO ESPAGUETE. EMBALAGEM COM NO MÍNIMO 500 G. FARINHA DE TRIGO ENRIQUECIDA COM FERRO E ÁCIDO FÓLICO. COM OVOS.</t>
  </si>
  <si>
    <t>01 PACOTE - MACARRÃO PARAFUSO. EMBALAGEM COM NO MÍNIMO 500 G. FARINHA DE TRIGO ENRIQUECIDA COM FERRO E ÁCIDO FÓLICO. COM OVOS.</t>
  </si>
  <si>
    <t>01 PACOTE - AÇÚCAR CRISTAL PENEIRADO. EMBALAGEM COM NO MÍNIMO 5KG.</t>
  </si>
  <si>
    <t xml:space="preserve">01 PACOTE - CAFÉ EM PÓ. TORRADO E MOÍDO. INTENSIDADE MÉDIA. TRADICIONAL. PACOTE COM NO MÍNIMO 500 G.  </t>
  </si>
  <si>
    <t xml:space="preserve">01 PACOTE - FUBÁ DE MILHO. PACOTE COM NO MÍNIMO 1KG. ENRIQUECIDO COM FERRO E ÁCIDO FÓLICO. GRANULOMETRIA FINA, COR AMARELA. </t>
  </si>
  <si>
    <t>01 PACOTE - FARINHA DE TRIGO TIPO 1. PACOTE COM NO MÍNIMO 1KG: ENRIQUECIDA COM FERRO E ÁCIDO FÓLICO. EMBALAGEM: SACOS DE PAPEL OU POLIETILENO RESISTENTE.</t>
  </si>
  <si>
    <t>EMB.</t>
  </si>
  <si>
    <t xml:space="preserve">02 UNIDADE - ÓLEO COMESTÍVEL VEGETAL DE SOJA REFINADO. EMBALAGEM COM NO MÍNIMO 900ML.  </t>
  </si>
  <si>
    <t>SACHÊ</t>
  </si>
  <si>
    <t xml:space="preserve">02 UNIDADE - EXTRATO DE TOMATE TRADICIONAL CONCENTRADO EM CREME. EMBALAGEM CONTENDO NO MÍNIMO 300 G.                            </t>
  </si>
  <si>
    <t xml:space="preserve">01 PACOTE - BISCOITO DOCE TIPO ROSQUINHA. SABORES DIVERSOS. PACOTE COM NO MÍNIMO 300G.    </t>
  </si>
  <si>
    <t xml:space="preserve">01- PACOTE – BISCOITO DOCE TIPO MAIZENA TRADICIONAL. PACOTE CONTENDO NO MÍNIMO 350 G. </t>
  </si>
  <si>
    <t>01- PACOTE - LEITE EM PÓ INTEGRAL DE ORIGEM BOVINA. EMBALAGEM PRIMARIA ALUMINIZADA CONTENDO NO MÍNIMO 400 G. NÃO DEVE CONTER NA FORMULAÇÃO CONSERVANTES OU AÇÚCARES.</t>
  </si>
  <si>
    <t xml:space="preserve">01 UNIDADE - ACHOCOLATADO EM PÓ. EMBALAGEM CONTENDO NO MÍNIMO 370 G.  SABOR TRADICIONAL. ENRIQUECIDO COM VITAMINAS. </t>
  </si>
  <si>
    <t>LATA</t>
  </si>
  <si>
    <t xml:space="preserve">02 UNIDADE - LATA DE SARDINHA EM ÓLEO COMESTÍVEL. EMBALAGEM COM MÍNIMO 125G.  </t>
  </si>
  <si>
    <t xml:space="preserve">01 PACOTE - SABÃO EM BARRA GLICERINADO. EMBALAGEM CONTENDO 05 UNIDADES DE NO MÍNIMO 200G CADA. </t>
  </si>
  <si>
    <t xml:space="preserve">01 PACOTE - PAPEL HIGIÊNICO COM NO MÍNIMO 4(QUATRO) ROLOS BRANCO. ROLOS COM NO MÍNIMO 60 METROS DE COMPRIMENTO.  FOLHA SIMPLES, SEM PERFUME. </t>
  </si>
  <si>
    <t>UND.</t>
  </si>
  <si>
    <t xml:space="preserve">01 UNIDADE - CREME DENTAL. BISNAGA PLÁSTICA FLEXÍVEL COM TAMPA ROSQUEÁVEL OU FLIPTOP, CONTENDO NO MÍNIMO 90G. DENTIFRÍCIO. COM FLÚOR ATIVO (MÍNIMO DE 1450 PPM). USO ADULTO. </t>
  </si>
  <si>
    <t>01 UNIDADE - SACO EM PLÁSTICO RESISTENTE. CAPACIDADE MÍNIMA DE 30 KGS. SERÁ USADO PARA ACONDICIONAR OS ALIMENTOS QUE COMPÓEM A CESTA.</t>
  </si>
  <si>
    <t>Unid.</t>
  </si>
  <si>
    <t xml:space="preserve">
CESTA BÁSICA MONTADA E EMBALADA CONTENDO: 
02 PACOTES -  ARROZ BENEFICIADO, POLIDO, LONGO FINO, TIPO 1. EMBALAGEM COM NO MÍNIMO 5KG. 
02 PACOTES - FEIJÃO CARIOCA/ CARIOQUINHA ,TIPO 1, NÃO TORRADO. EMBALAGEM COM NO MÍNIMO 1KG. 
01 PACOTE - SAL REFINADO EXTRA IODADO. EMBALAGEM COM NO MÍNIMO 1KG.
01 PACOTE -  MACARRÃO ESPAGUETE. EMBALAGEM COM NO MÍNIMO 500 G. FARINHA DE TRIGO ENRIQUECIDA COM FERRO E ÁCIDO FÓLICO. COM OVOS.
01 PACOTE -   MACARRÃO PARAFUSO. EMBALAGEM COM NO MÍNIMO 500 G. FARINHA DE TRIGO ENRIQUECIDA COM FERRO E ÁCIDO FÓLICO. COM OVOS.
01 PACOTE - AÇÚCAR CRISTAL PENEIRADO. EMBALAGEM COM NO MÍNIMO 5KG.
01 PACOTE - CAFÉ EM PÓ. TORRADO E MOÍDO. INTENSIDADE MÉDIA. TRADICIONAL. PACOTE COM NO MÍNIMO 500 G.  
01 PACOTE - FUBÁ DE MILHO. PACOTE COM NO MÍNIMO 1KG. ENRIQUECIDO COM FERRO E ÁCIDO FÓLICO. GRANULOMETRIA FINA, COR AMARELA.                                                                                                                                                                                                                                                                                                                                                                                                                                                                                                                                                                                                                                                                                                                                 01 PACOTE - FARINHA DE TRIGO TIPO 1. PACOTE COM NO MÍNIMO 1KG: ENRIQUECIDA COM FERRO E ÁCIDO FÓLICO. EMBALAGEM: SACOS DE PAPEL OU POLIETILENO RESISTENTE.
02 UNIDADE - ÓLEO COMESTÍVEL VEGETAL DE SOJA REFINADO. EMBALAGEM COM NO MÍNIMO 900ML.
02 UNIDADE - EXTRATO DE TOMATE TRADICIONAL CONCENTRADO EM CREME. EMBALAGEM CONTENDO NO MÍNIMO 300 G.               
01 PACOTE -  BISCOITO DOCE TIPO ROSQUINHA. SABORES DIVERSOS. PACOTE COM NO MÍNIMO 300G.                                                                                                                                                                                                                                                                                                                                                                                                                                                                                                                                                                                                                                                                                                                                                                                                            01- PACOTE - BISCOITO DOCE TIPO MAIZENA TRADICIONAL. PACOTE CONTENDO NO MÍNIMO 350 G.                                                                                                                                                                                                                                                                                                                                                                                                                                                                                                                                                                                                                                                                                                                                                                                                                   01- PACOTE - LEITE EM PÓ INTEGRAL DE ORIGEM BOVINA. EMBALAGEM PRIMARIA ALUMINIZADA CONTENDO NO MÍNIMO 400 G. NÃO DEVE CONTER NA FORMULAÇÃO CONSERVANTES OU AÇÚCARES.
01 UNIDADE - ACHOCOLATADO EM PÓ. EMBALAGEM CONTENDO NO MÍNIMO 370 G.  SABOR TRADICIONAL. ENRIQUECIDO COM VITAMINAS.                                                                                                                                                                                                                                                                                                                                                                                                                                                                                                                                                                                                                                                                                                                                               02 UNIDADE- LATA DE SARDINHA EM ÓLEO COMESTÍVEL. EMBALAGEM COM MÍNIMO 125G.  
01 PACOTE -SABÃO EM BARRA GLICERINADO. EMBALAGEM CONTENDO 05 UNIDADES DE NO MÍNIMO 200G CADA.                                                                                                                                                                                                                                                                                                                                                                                                                                                                                                                                                                                                                                                                                                                                                                                           01 PACOTE- PAPEL HIGIÊNICO COM NO MÍNIMO 4(QUATRO) ROLOS BRANCO. ROLOS COM NO MÍNIMO 60 METROS DE COMPRIMENTO.  FOLHA SIMPLES, SEM PERFUME.                                                                                                                                                                                                                                                                                                                                                                                                                                                                                                                                                                                                                                                                                            01 UNIDADE- CREME DENTAL. BISNAGA PLÁSTICA FLEXÍVEL COM TAMPA ROSQUEÁVEL OU FLIPTOP, CONTENDO NO MÍNIMO 90G. DENTIFRÍCIO. COM FLÚOR ATIVO (MÍNIMO DE 1450 PPM). USO ADULTO.  
01 UNIDADE - SACO EM PLÁSTICO RESISTENTE. CAPACIDADE MÍNIMA DE 30 KGS. SERÁ USADO PARA ACONDICIONAR OS ALIMENTOS QUE COMPÓEM A CESTA.
(AS CESTAS DEVERÃO SER ENTREGUES MONTADAS E EMBALADAS).</t>
  </si>
  <si>
    <t>R$ 1.160.514,0000</t>
  </si>
  <si>
    <t>QUANTIDADES</t>
  </si>
  <si>
    <t>CONDIÇÕES DE ENTREGA</t>
  </si>
  <si>
    <t>2 PACOTES</t>
  </si>
  <si>
    <t xml:space="preserve"> - ARROZ BENEFICIADO, POLIDO, LONGO FINO, TIPO 1. EMBALAGEM COM NO MÍNIMO 5KG. </t>
  </si>
  <si>
    <t xml:space="preserve"> Embalagem deve estar intacta. Prazo de validade: mínimo de 180 dias a partir da data de entrega. </t>
  </si>
  <si>
    <t>02 PACOTES</t>
  </si>
  <si>
    <t xml:space="preserve"> - FEIJÃO CARIOCA/ CARIOQUINHA ,TIPO 1, NÃO TORRADO. EMBALAGEM COM NO MÍNIMO 1KG.</t>
  </si>
  <si>
    <t xml:space="preserve"> Embalagem deve estar intacta. Prazo de validade: mínimo de 90 dias a partir da data de entrega.  </t>
  </si>
  <si>
    <t>01 PACOTE</t>
  </si>
  <si>
    <t xml:space="preserve"> - SAL REFINADO EXTRA IODADO. EMBALAGEM COM NO MÍNIMO 1KG.</t>
  </si>
  <si>
    <t xml:space="preserve"> Embalagem: deve estar intacta. Prazo de validade: mínimo de 180 dias a partir da data de entrega.</t>
  </si>
  <si>
    <t xml:space="preserve">01 PACOTE </t>
  </si>
  <si>
    <t xml:space="preserve"> - MACARRÃO ESPAGUETE. EMBALAGEM COM NO MÍNIMO 500 G. FARINHA DE TRIGO ENRIQUECIDA COM FERRO E ÁCIDO FÓLICO. COM OVOS. </t>
  </si>
  <si>
    <t xml:space="preserve"> Embalagem: deve estar intacta. Prazo de validade: mínimo de 90 dias a partir da data de entrega. </t>
  </si>
  <si>
    <t xml:space="preserve"> - MACARRÃO PARAFUSO. EMBALAGEM COM NO MÍNIMO 500 G. FARINHA DE TRIGO ENRIQUECIDA COM FERRO E ÁCIDO FÓLICO. COM OVOS.</t>
  </si>
  <si>
    <t xml:space="preserve">Embalagem deve estar intacta. Prazo de validade: mínimo de 90 dias a partir da data de entrega. </t>
  </si>
  <si>
    <t xml:space="preserve"> - AÇÚCAR CRISTAL PENEIRADO. EMBALAGEM COM NO MÍNIMO 5KG.</t>
  </si>
  <si>
    <t xml:space="preserve"> Embalagem deve estar intacta. Prazo de validade: mínimo de 180 dias a partir da data de entrega.</t>
  </si>
  <si>
    <t xml:space="preserve">- CAFÉ EM PÓ. TORRADO E MOÍDO. INTENSIDADE MÉDIA. TRADICIONAL. PACOTE COM NO MÍNIMO 500 G.                                </t>
  </si>
  <si>
    <t xml:space="preserve">Deve constar na embalagem o número do lote, data de fabricação e data de validade. Prazo de validade: mínimo 180 dias a partir da data de entrega. </t>
  </si>
  <si>
    <t xml:space="preserve"> - FUBÁ DE MILHO. PACOTE COM NO MÍNIMO 1KG. ENRIQUECIDO COM FERRO E ÁCIDO FÓLICO. GRANULOMETRIA FINA, COR AMARELA.</t>
  </si>
  <si>
    <t xml:space="preserve">Prazo de validade: mínimo de 90 dias a partir da data de entrega. </t>
  </si>
  <si>
    <t>- FARINHA DE TRIGO TIPO 1. PACOTE COM NO MÍNIMO 1KG: ENRIQUECIDA COM FERRO E ÁCIDO FÓLICO. EMBALAGEM: SACOS DE PAPEL OU POLIETILENO RESISTENTE.</t>
  </si>
  <si>
    <t xml:space="preserve">Deve constar na embalagem a data de fabricação e prazo de validade de no mínimo 04 meses, a contar da data de entrega.  </t>
  </si>
  <si>
    <t>02 UNIDADE</t>
  </si>
  <si>
    <t xml:space="preserve"> - ÓLEO COMESTÍVEL VEGETAL DE SOJA REFINADO. EMBALAGEM COM NO MÍNIMO 900ML.                                                       </t>
  </si>
  <si>
    <t xml:space="preserve">Deve constar na embalagem o número do lote, data de fabricação e data de validade. Prazo de validade: mínimo de 180 dias a partir da data de entrega. </t>
  </si>
  <si>
    <t xml:space="preserve"> - EXTRATO DE TOMATE TRADICIONAL CONCENTRADO EM CREME. EMBALAGEM CONTENDO NO MÍNIMO 300 G.                            </t>
  </si>
  <si>
    <t xml:space="preserve"> - BISCOITO DOCE TIPO ROSQUINHA. SABORES DIVERSOS. PACOTE COM NO MÍNIMO 300G.                   </t>
  </si>
  <si>
    <t xml:space="preserve">Prazo de validade: mínimo de 180 dias a partir da data de entrega. </t>
  </si>
  <si>
    <t>01- PACOTE</t>
  </si>
  <si>
    <t xml:space="preserve">– BISCOITO DOCE TIPO MAIZENA TRADICIONAL. PACOTE CONTENDO NO MÍNIMO 350 G.                              </t>
  </si>
  <si>
    <t xml:space="preserve">- LEITE EM PÓ INTEGRAL DE ORIGEM BOVINA. EMBALAGEM PRIMARIA ALUMINIZADA CONTENDO NO MÍNIMO 400 G. NÃO DEVE CONTER NA FORMULAÇÃO CONSERVANTES OU AÇÚCARES. </t>
  </si>
  <si>
    <t xml:space="preserve"> Deve constar na embalagem o número do lote, data de fabricação e data de validade mínima de 12 (doze) meses, a contar da data de entrega e registro no Ministério da Agricultura, SIF/DIPOA. </t>
  </si>
  <si>
    <t>01 UNIDADE</t>
  </si>
  <si>
    <t xml:space="preserve"> - ACHOCOLATADO EM PÓ. EMBALAGEM CONTENDO NO MÍNIMO 370 G.  SABOR TRADICIONAL. ENRIQUECIDO COM VITAMINAS. </t>
  </si>
  <si>
    <t xml:space="preserve">Prazo de validade: mínimo de 3 meses a partir da data de entrega. </t>
  </si>
  <si>
    <t>- LATA DE SARDINHA EM ÓLEO COMESTÍVEL. EMBALAGEM COM MÍNIMO 125G.</t>
  </si>
  <si>
    <t xml:space="preserve">Sem ferrugem e/ ou amassadas. Deve constar na embalagem o número do lote, data de fabricação e data de validade mínima de 12 (doze) meses, a contar da data de entrega, com registro no Ministério da Agricultura ou SIF.  </t>
  </si>
  <si>
    <t xml:space="preserve"> - SABÃO EM BARRA GLICERINADO. EMBALAGEM CONTENDO 05 UNIDADES DE NO MÍNIMO 200G CADA. </t>
  </si>
  <si>
    <t>Deve constar na embalagem o registro na ANVISA, data de fabricação e validade.</t>
  </si>
  <si>
    <t xml:space="preserve">- PAPEL HIGIÊNICO COM NO MÍNIMO 4(QUATRO) ROLOS BRANCO. ROLOS COM NO MÍNIMO 60 METROS DE COMPRIMENTO.  FOLHA SIMPLES, SEM PERFUME. </t>
  </si>
  <si>
    <t xml:space="preserve">- CREME DENTAL. BISNAGA PLÁSTICA FLEXÍVEL COM TAMPA ROSQUEÁVEL OU FLIPTOP, CONTENDO NO MÍNIMO 90G. DENTIFRÍCIO. COM FLÚOR ATIVO (MÍNIMO DE 1450 PPM). USO ADULTO. </t>
  </si>
  <si>
    <t xml:space="preserve">A embalagem deverá conter externamente os dados de identificação, procedência, número do lote, validade e possuir registro ou notificação na ANVISA. </t>
  </si>
  <si>
    <t xml:space="preserve"> - SACO EM PLÁSTICO RESISTENTE. CAPACIDADE MÍNIMA DE 30 KGS. SERÁ USADO PARA ACONDICIONAR OS ALIMENTOS QUE COMPÓEM A CESTA.</t>
  </si>
  <si>
    <t xml:space="preserve"> (as cestas deverão ser entregues montadas e embaladas).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</si>
</sst>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R$ &quot;#,##0.00"/>
    <numFmt numFmtId="165" formatCode="&quot;R$ &quot;#,##0.0000"/>
  </numFmts>
  <fonts count="12">
    <font>
      <sz val="11.0"/>
      <color rgb="FF000000"/>
      <name val="Calibri"/>
      <scheme val="minor"/>
    </font>
    <font>
      <b/>
      <sz val="8.0"/>
      <color rgb="FF000000"/>
      <name val="Arial"/>
    </font>
    <font>
      <sz val="8.0"/>
      <color rgb="FF000000"/>
      <name val="Calibri"/>
    </font>
    <font>
      <sz val="8.0"/>
      <color rgb="FF000000"/>
      <name val="Arial"/>
    </font>
    <font>
      <sz val="9.0"/>
      <color rgb="FF000000"/>
      <name val="Arial"/>
    </font>
    <font>
      <sz val="11.0"/>
      <color rgb="FF000000"/>
      <name val="Calibri"/>
    </font>
    <font>
      <b/>
      <sz val="9.0"/>
      <color rgb="FF000000"/>
      <name val="Arial"/>
    </font>
    <font>
      <b/>
      <sz val="11.0"/>
      <color rgb="FF000000"/>
      <name val="Calibri"/>
    </font>
    <font>
      <b/>
      <sz val="8.0"/>
      <color rgb="FF000000"/>
      <name val="Times New Roman"/>
    </font>
    <font>
      <sz val="8.0"/>
      <color rgb="FF000000"/>
      <name val="Times New Roman"/>
    </font>
    <font>
      <sz val="8.0"/>
      <color theme="1"/>
      <name val="Times New Roman"/>
    </font>
    <font>
      <b/>
      <sz val="8.0"/>
      <color theme="1"/>
      <name val="Times New Roman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0CECE"/>
        <bgColor rgb="FFD0CECE"/>
      </patternFill>
    </fill>
    <fill>
      <patternFill patternType="solid">
        <fgColor rgb="FFFFE699"/>
        <bgColor rgb="FFFFE699"/>
      </patternFill>
    </fill>
    <fill>
      <patternFill patternType="solid">
        <fgColor rgb="FF9DC3E6"/>
        <bgColor rgb="FF9DC3E6"/>
      </patternFill>
    </fill>
    <fill>
      <patternFill patternType="solid">
        <fgColor rgb="FFE2F0D9"/>
        <bgColor rgb="FFE2F0D9"/>
      </patternFill>
    </fill>
    <fill>
      <patternFill patternType="solid">
        <fgColor rgb="FFDEEBF7"/>
        <bgColor rgb="FFDEEBF7"/>
      </patternFill>
    </fill>
    <fill>
      <patternFill patternType="solid">
        <fgColor rgb="FFD9D9D9"/>
        <bgColor rgb="FFD9D9D9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3" fontId="1" numFmtId="0" xfId="0" applyAlignment="1" applyBorder="1" applyFill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1" fillId="6" fontId="1" numFmtId="0" xfId="0" applyAlignment="1" applyBorder="1" applyFill="1" applyFont="1">
      <alignment horizontal="center" shrinkToFit="0" vertical="center" wrapText="1"/>
    </xf>
    <xf borderId="1" fillId="7" fontId="1" numFmtId="0" xfId="0" applyAlignment="1" applyBorder="1" applyFill="1" applyFont="1">
      <alignment horizontal="center" shrinkToFit="0" vertical="center" wrapText="1"/>
    </xf>
    <xf borderId="0" fillId="0" fontId="2" numFmtId="0" xfId="0" applyAlignment="1" applyFont="1">
      <alignment shrinkToFit="0" vertical="bottom" wrapText="0"/>
    </xf>
    <xf borderId="1" fillId="0" fontId="3" numFmtId="0" xfId="0" applyAlignment="1" applyBorder="1" applyFont="1">
      <alignment horizontal="center" shrinkToFit="0" vertical="center" wrapText="0"/>
    </xf>
    <xf borderId="0" fillId="0" fontId="4" numFmtId="0" xfId="0" applyAlignment="1" applyFont="1">
      <alignment horizontal="center" shrinkToFit="0" vertical="center" wrapText="1"/>
    </xf>
    <xf borderId="1" fillId="3" fontId="3" numFmtId="3" xfId="0" applyAlignment="1" applyBorder="1" applyFont="1" applyNumberFormat="1">
      <alignment horizontal="center" shrinkToFit="0" vertical="center" wrapText="0"/>
    </xf>
    <xf borderId="1" fillId="0" fontId="3" numFmtId="164" xfId="0" applyAlignment="1" applyBorder="1" applyFont="1" applyNumberFormat="1">
      <alignment horizontal="center" shrinkToFit="0" vertical="center" wrapText="0"/>
    </xf>
    <xf borderId="1" fillId="4" fontId="3" numFmtId="164" xfId="0" applyAlignment="1" applyBorder="1" applyFont="1" applyNumberFormat="1">
      <alignment horizontal="center" shrinkToFit="0" vertical="center" wrapText="0"/>
    </xf>
    <xf borderId="1" fillId="2" fontId="3" numFmtId="164" xfId="0" applyAlignment="1" applyBorder="1" applyFont="1" applyNumberFormat="1">
      <alignment horizontal="center" shrinkToFit="0" vertical="center" wrapText="0"/>
    </xf>
    <xf borderId="1" fillId="5" fontId="3" numFmtId="164" xfId="0" applyAlignment="1" applyBorder="1" applyFont="1" applyNumberFormat="1">
      <alignment horizontal="center" shrinkToFit="0" vertical="center" wrapText="0"/>
    </xf>
    <xf borderId="1" fillId="6" fontId="3" numFmtId="164" xfId="0" applyAlignment="1" applyBorder="1" applyFont="1" applyNumberFormat="1">
      <alignment horizontal="center" shrinkToFit="0" vertical="center" wrapText="0"/>
    </xf>
    <xf borderId="1" fillId="7" fontId="3" numFmtId="164" xfId="0" applyAlignment="1" applyBorder="1" applyFont="1" applyNumberFormat="1">
      <alignment horizontal="center" shrinkToFit="0" vertical="center" wrapText="0"/>
    </xf>
    <xf borderId="2" fillId="0" fontId="3" numFmtId="0" xfId="0" applyAlignment="1" applyBorder="1" applyFont="1">
      <alignment horizontal="center" shrinkToFit="0" vertical="center" wrapText="0"/>
    </xf>
    <xf borderId="1" fillId="0" fontId="4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0"/>
    </xf>
    <xf borderId="1" fillId="0" fontId="3" numFmtId="164" xfId="0" applyAlignment="1" applyBorder="1" applyFont="1" applyNumberFormat="1">
      <alignment shrinkToFit="0" vertical="bottom" wrapText="0"/>
    </xf>
    <xf borderId="1" fillId="3" fontId="3" numFmtId="3" xfId="0" applyAlignment="1" applyBorder="1" applyFont="1" applyNumberFormat="1">
      <alignment horizontal="center" shrinkToFit="0" vertical="center" wrapText="1"/>
    </xf>
    <xf borderId="1" fillId="2" fontId="3" numFmtId="164" xfId="0" applyAlignment="1" applyBorder="1" applyFont="1" applyNumberFormat="1">
      <alignment horizontal="center" shrinkToFit="0" vertical="center" wrapText="1"/>
    </xf>
    <xf borderId="1" fillId="5" fontId="3" numFmtId="164" xfId="0" applyAlignment="1" applyBorder="1" applyFont="1" applyNumberFormat="1">
      <alignment horizontal="center" shrinkToFit="0" vertical="center" wrapText="1"/>
    </xf>
    <xf borderId="1" fillId="4" fontId="3" numFmtId="164" xfId="0" applyAlignment="1" applyBorder="1" applyFont="1" applyNumberFormat="1">
      <alignment horizontal="center" shrinkToFit="0" vertical="center" wrapText="1"/>
    </xf>
    <xf borderId="4" fillId="0" fontId="3" numFmtId="0" xfId="0" applyAlignment="1" applyBorder="1" applyFont="1">
      <alignment horizontal="center" shrinkToFit="0" vertical="center" wrapText="0"/>
    </xf>
    <xf borderId="5" fillId="0" fontId="3" numFmtId="0" xfId="0" applyAlignment="1" applyBorder="1" applyFont="1">
      <alignment horizontal="center" shrinkToFit="0" vertical="center" wrapText="0"/>
    </xf>
    <xf borderId="6" fillId="3" fontId="3" numFmtId="3" xfId="0" applyAlignment="1" applyBorder="1" applyFont="1" applyNumberFormat="1">
      <alignment horizontal="center" shrinkToFit="0" vertical="center" wrapText="1"/>
    </xf>
    <xf borderId="7" fillId="0" fontId="3" numFmtId="164" xfId="0" applyAlignment="1" applyBorder="1" applyFont="1" applyNumberFormat="1">
      <alignment horizontal="center" shrinkToFit="0" vertical="center" wrapText="0"/>
    </xf>
    <xf borderId="7" fillId="0" fontId="3" numFmtId="164" xfId="0" applyAlignment="1" applyBorder="1" applyFont="1" applyNumberFormat="1">
      <alignment shrinkToFit="0" vertical="bottom" wrapText="0"/>
    </xf>
    <xf borderId="6" fillId="2" fontId="3" numFmtId="164" xfId="0" applyAlignment="1" applyBorder="1" applyFont="1" applyNumberFormat="1">
      <alignment horizontal="center" shrinkToFit="0" vertical="center" wrapText="0"/>
    </xf>
    <xf borderId="6" fillId="5" fontId="3" numFmtId="164" xfId="0" applyAlignment="1" applyBorder="1" applyFont="1" applyNumberFormat="1">
      <alignment horizontal="center" shrinkToFit="0" vertical="center" wrapText="0"/>
    </xf>
    <xf borderId="6" fillId="4" fontId="3" numFmtId="164" xfId="0" applyAlignment="1" applyBorder="1" applyFont="1" applyNumberFormat="1">
      <alignment horizontal="center" shrinkToFit="0" vertical="center" wrapText="0"/>
    </xf>
    <xf borderId="6" fillId="6" fontId="3" numFmtId="164" xfId="0" applyAlignment="1" applyBorder="1" applyFont="1" applyNumberFormat="1">
      <alignment horizontal="center" shrinkToFit="0" vertical="center" wrapText="0"/>
    </xf>
    <xf borderId="6" fillId="7" fontId="3" numFmtId="164" xfId="0" applyAlignment="1" applyBorder="1" applyFont="1" applyNumberFormat="1">
      <alignment horizontal="center" shrinkToFit="0" vertical="center" wrapText="0"/>
    </xf>
    <xf borderId="1" fillId="3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shrinkToFit="0" vertical="bottom" wrapText="0"/>
    </xf>
    <xf borderId="7" fillId="0" fontId="4" numFmtId="0" xfId="0" applyAlignment="1" applyBorder="1" applyFont="1">
      <alignment horizontal="center" shrinkToFit="0" vertical="center" wrapText="1"/>
    </xf>
    <xf borderId="1" fillId="3" fontId="5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shrinkToFit="0" vertical="bottom" wrapText="0"/>
    </xf>
    <xf borderId="8" fillId="3" fontId="5" numFmtId="0" xfId="0" applyAlignment="1" applyBorder="1" applyFont="1">
      <alignment horizontal="center" shrinkToFit="0" vertical="center" wrapText="1"/>
    </xf>
    <xf borderId="2" fillId="0" fontId="3" numFmtId="164" xfId="0" applyAlignment="1" applyBorder="1" applyFont="1" applyNumberFormat="1">
      <alignment horizontal="center" shrinkToFit="0" vertical="center" wrapText="0"/>
    </xf>
    <xf borderId="3" fillId="0" fontId="5" numFmtId="0" xfId="0" applyAlignment="1" applyBorder="1" applyFont="1">
      <alignment shrinkToFit="0" vertical="bottom" wrapText="0"/>
    </xf>
    <xf borderId="8" fillId="7" fontId="3" numFmtId="164" xfId="0" applyAlignment="1" applyBorder="1" applyFont="1" applyNumberFormat="1">
      <alignment horizontal="center" shrinkToFit="0" vertical="center" wrapText="0"/>
    </xf>
    <xf borderId="0" fillId="0" fontId="6" numFmtId="0" xfId="0" applyAlignment="1" applyFont="1">
      <alignment shrinkToFit="0" vertical="bottom" wrapText="1"/>
    </xf>
    <xf borderId="9" fillId="2" fontId="5" numFmtId="0" xfId="0" applyAlignment="1" applyBorder="1" applyFont="1">
      <alignment shrinkToFit="0" vertical="bottom" wrapText="0"/>
    </xf>
    <xf borderId="1" fillId="0" fontId="5" numFmtId="164" xfId="0" applyAlignment="1" applyBorder="1" applyFont="1" applyNumberFormat="1">
      <alignment shrinkToFit="0" vertical="bottom" wrapText="0"/>
    </xf>
    <xf borderId="1" fillId="0" fontId="7" numFmtId="164" xfId="0" applyAlignment="1" applyBorder="1" applyFont="1" applyNumberFormat="1">
      <alignment shrinkToFit="0" vertical="bottom" wrapText="0"/>
    </xf>
    <xf borderId="1" fillId="0" fontId="8" numFmtId="0" xfId="0" applyAlignment="1" applyBorder="1" applyFont="1">
      <alignment horizontal="center" shrinkToFit="0" vertical="center" wrapText="0"/>
    </xf>
    <xf borderId="1" fillId="2" fontId="8" numFmtId="0" xfId="0" applyAlignment="1" applyBorder="1" applyFont="1">
      <alignment horizontal="center" shrinkToFit="0" vertical="center" wrapText="1"/>
    </xf>
    <xf borderId="1" fillId="8" fontId="8" numFmtId="0" xfId="0" applyAlignment="1" applyBorder="1" applyFill="1" applyFont="1">
      <alignment horizontal="center" shrinkToFit="0" vertical="center" wrapText="0"/>
    </xf>
    <xf borderId="1" fillId="0" fontId="8" numFmtId="0" xfId="0" applyAlignment="1" applyBorder="1" applyFont="1">
      <alignment horizontal="center" shrinkToFit="0" vertical="center" wrapText="1"/>
    </xf>
    <xf borderId="1" fillId="0" fontId="9" numFmtId="0" xfId="0" applyAlignment="1" applyBorder="1" applyFont="1">
      <alignment shrinkToFit="0" vertical="center" wrapText="1"/>
    </xf>
    <xf borderId="1" fillId="8" fontId="8" numFmtId="3" xfId="0" applyAlignment="1" applyBorder="1" applyFont="1" applyNumberFormat="1">
      <alignment horizontal="center" shrinkToFit="0" vertical="center" wrapText="0"/>
    </xf>
    <xf borderId="1" fillId="0" fontId="8" numFmtId="165" xfId="0" applyAlignment="1" applyBorder="1" applyFont="1" applyNumberFormat="1">
      <alignment horizontal="center" shrinkToFit="0" vertical="center" wrapText="1"/>
    </xf>
    <xf borderId="1" fillId="0" fontId="8" numFmtId="165" xfId="0" applyAlignment="1" applyBorder="1" applyFont="1" applyNumberFormat="1">
      <alignment horizontal="center" shrinkToFit="0" vertical="center" wrapText="0"/>
    </xf>
    <xf borderId="0" fillId="0" fontId="10" numFmtId="0" xfId="0" applyFont="1"/>
    <xf borderId="0" fillId="0" fontId="10" numFmtId="0" xfId="0" applyAlignment="1" applyFont="1">
      <alignment horizontal="center"/>
    </xf>
    <xf borderId="0" fillId="0" fontId="9" numFmtId="0" xfId="0" applyAlignment="1" applyFont="1">
      <alignment horizontal="center" shrinkToFit="0" vertical="bottom" wrapText="1"/>
    </xf>
    <xf borderId="1" fillId="0" fontId="11" numFmtId="0" xfId="0" applyAlignment="1" applyBorder="1" applyFont="1">
      <alignment horizontal="center" readingOrder="0"/>
    </xf>
    <xf borderId="0" fillId="0" fontId="5" numFmtId="0" xfId="0" applyAlignment="1" applyFont="1">
      <alignment shrinkToFit="0" vertical="bottom" wrapText="1"/>
    </xf>
    <xf borderId="1" fillId="0" fontId="5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2" width="8.71"/>
    <col customWidth="1" min="3" max="3" width="35.57"/>
    <col customWidth="1" min="4" max="4" width="10.86"/>
    <col customWidth="1" min="5" max="5" width="12.14"/>
    <col customWidth="1" min="6" max="6" width="10.71"/>
    <col customWidth="1" min="7" max="7" width="11.86"/>
    <col customWidth="1" min="8" max="8" width="13.0"/>
    <col customWidth="1" min="9" max="9" width="11.14"/>
    <col customWidth="1" min="10" max="10" width="17.14"/>
    <col customWidth="1" min="11" max="11" width="17.43"/>
    <col customWidth="1" min="12" max="12" width="13.57"/>
    <col customWidth="1" min="13" max="13" width="15.57"/>
    <col customWidth="1" min="14" max="22" width="11.57"/>
    <col customWidth="1" min="23" max="24" width="13.14"/>
    <col customWidth="1" min="25" max="25" width="11.86"/>
    <col customWidth="1" min="26" max="26" width="12.71"/>
    <col customWidth="1" min="27" max="27" width="14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4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5" t="s">
        <v>21</v>
      </c>
      <c r="W1" s="7" t="s">
        <v>22</v>
      </c>
      <c r="X1" s="8" t="s">
        <v>23</v>
      </c>
      <c r="Y1" s="4" t="s">
        <v>24</v>
      </c>
      <c r="Z1" s="1" t="s">
        <v>25</v>
      </c>
      <c r="AA1" s="9"/>
    </row>
    <row r="2" ht="89.25" customHeight="1">
      <c r="A2" s="10">
        <v>1.0</v>
      </c>
      <c r="B2" s="10" t="s">
        <v>26</v>
      </c>
      <c r="C2" s="11" t="s">
        <v>27</v>
      </c>
      <c r="D2" s="10">
        <v>458904.0</v>
      </c>
      <c r="E2" s="12">
        <v>2.0</v>
      </c>
      <c r="F2" s="13">
        <v>18.0</v>
      </c>
      <c r="G2" s="13">
        <v>15.98</v>
      </c>
      <c r="H2" s="13">
        <v>16.49</v>
      </c>
      <c r="I2" s="14">
        <f t="shared" ref="I2:I21" si="1">(F2+G2+H2)/3</f>
        <v>16.82333333</v>
      </c>
      <c r="J2" s="13"/>
      <c r="K2" s="13"/>
      <c r="L2" s="13"/>
      <c r="M2" s="13">
        <v>20.63</v>
      </c>
      <c r="N2" s="15"/>
      <c r="O2" s="15"/>
      <c r="P2" s="15"/>
      <c r="Q2" s="15"/>
      <c r="R2" s="15"/>
      <c r="S2" s="15"/>
      <c r="T2" s="15"/>
      <c r="U2" s="16">
        <v>20.63</v>
      </c>
      <c r="V2" s="14">
        <v>21.9</v>
      </c>
      <c r="W2" s="17">
        <v>18.77</v>
      </c>
      <c r="X2" s="18">
        <v>20.64</v>
      </c>
      <c r="Y2" s="13">
        <v>19.75</v>
      </c>
      <c r="Z2" s="13">
        <f t="shared" ref="Z2:Z21" si="2">E2*Y2</f>
        <v>39.5</v>
      </c>
      <c r="AA2" s="9"/>
    </row>
    <row r="3" ht="88.5" customHeight="1">
      <c r="A3" s="10">
        <v>2.0</v>
      </c>
      <c r="B3" s="19" t="s">
        <v>26</v>
      </c>
      <c r="C3" s="20" t="s">
        <v>28</v>
      </c>
      <c r="D3" s="21">
        <v>464553.0</v>
      </c>
      <c r="E3" s="12">
        <v>2.0</v>
      </c>
      <c r="F3" s="13">
        <v>5.5</v>
      </c>
      <c r="G3" s="13">
        <v>6.49</v>
      </c>
      <c r="H3" s="13">
        <v>5.14</v>
      </c>
      <c r="I3" s="14">
        <f t="shared" si="1"/>
        <v>5.71</v>
      </c>
      <c r="J3" s="13">
        <v>7.52</v>
      </c>
      <c r="K3" s="22"/>
      <c r="L3" s="13"/>
      <c r="M3" s="13"/>
      <c r="N3" s="15"/>
      <c r="O3" s="15"/>
      <c r="P3" s="15"/>
      <c r="Q3" s="15"/>
      <c r="R3" s="15"/>
      <c r="S3" s="15"/>
      <c r="T3" s="15"/>
      <c r="U3" s="16">
        <v>7.52</v>
      </c>
      <c r="V3" s="14">
        <v>6.49</v>
      </c>
      <c r="W3" s="17">
        <v>6.19</v>
      </c>
      <c r="X3" s="18">
        <v>6.07</v>
      </c>
      <c r="Y3" s="13">
        <v>6.4</v>
      </c>
      <c r="Z3" s="13">
        <f t="shared" si="2"/>
        <v>12.8</v>
      </c>
      <c r="AA3" s="9"/>
    </row>
    <row r="4" ht="113.25" customHeight="1">
      <c r="A4" s="10">
        <v>3.0</v>
      </c>
      <c r="B4" s="10" t="s">
        <v>26</v>
      </c>
      <c r="C4" s="11" t="s">
        <v>29</v>
      </c>
      <c r="D4" s="10">
        <v>448219.0</v>
      </c>
      <c r="E4" s="12">
        <v>1.0</v>
      </c>
      <c r="F4" s="13">
        <v>1.9</v>
      </c>
      <c r="G4" s="13">
        <v>2.95</v>
      </c>
      <c r="H4" s="13">
        <v>2.49</v>
      </c>
      <c r="I4" s="14">
        <f t="shared" si="1"/>
        <v>2.446666667</v>
      </c>
      <c r="J4" s="13"/>
      <c r="K4" s="13"/>
      <c r="L4" s="13"/>
      <c r="M4" s="22"/>
      <c r="N4" s="15"/>
      <c r="O4" s="15"/>
      <c r="P4" s="15"/>
      <c r="Q4" s="15">
        <v>2.78</v>
      </c>
      <c r="R4" s="15"/>
      <c r="S4" s="15"/>
      <c r="T4" s="15"/>
      <c r="U4" s="16">
        <v>2.78</v>
      </c>
      <c r="V4" s="14">
        <v>4.65</v>
      </c>
      <c r="W4" s="17">
        <v>3.68</v>
      </c>
      <c r="X4" s="18">
        <v>3.13</v>
      </c>
      <c r="Y4" s="13">
        <v>3.34</v>
      </c>
      <c r="Z4" s="13">
        <f t="shared" si="2"/>
        <v>3.34</v>
      </c>
      <c r="AA4" s="9"/>
    </row>
    <row r="5" ht="79.5" customHeight="1">
      <c r="A5" s="10">
        <v>4.0</v>
      </c>
      <c r="B5" s="19" t="s">
        <v>26</v>
      </c>
      <c r="C5" s="20" t="s">
        <v>30</v>
      </c>
      <c r="D5" s="21">
        <v>458953.0</v>
      </c>
      <c r="E5" s="12">
        <v>1.0</v>
      </c>
      <c r="F5" s="13">
        <v>3.4</v>
      </c>
      <c r="G5" s="13">
        <v>4.75</v>
      </c>
      <c r="H5" s="13">
        <v>4.07</v>
      </c>
      <c r="I5" s="14">
        <f t="shared" si="1"/>
        <v>4.073333333</v>
      </c>
      <c r="J5" s="22"/>
      <c r="K5" s="13"/>
      <c r="L5" s="22"/>
      <c r="M5" s="13">
        <v>4.58</v>
      </c>
      <c r="N5" s="15"/>
      <c r="O5" s="15"/>
      <c r="P5" s="15"/>
      <c r="Q5" s="15"/>
      <c r="R5" s="15"/>
      <c r="S5" s="15"/>
      <c r="T5" s="15"/>
      <c r="U5" s="16">
        <v>4.58</v>
      </c>
      <c r="V5" s="14">
        <v>5.69</v>
      </c>
      <c r="W5" s="17">
        <v>4.58</v>
      </c>
      <c r="X5" s="18">
        <v>0.0</v>
      </c>
      <c r="Y5" s="13">
        <v>4.73</v>
      </c>
      <c r="Z5" s="13">
        <f t="shared" si="2"/>
        <v>4.73</v>
      </c>
      <c r="AA5" s="9"/>
    </row>
    <row r="6" ht="89.25" customHeight="1">
      <c r="A6" s="10">
        <v>5.0</v>
      </c>
      <c r="B6" s="10" t="s">
        <v>26</v>
      </c>
      <c r="C6" s="11" t="s">
        <v>31</v>
      </c>
      <c r="D6" s="10">
        <v>458980.0</v>
      </c>
      <c r="E6" s="12">
        <v>1.0</v>
      </c>
      <c r="F6" s="13">
        <v>3.4</v>
      </c>
      <c r="G6" s="13">
        <v>4.75</v>
      </c>
      <c r="H6" s="13">
        <v>4.89</v>
      </c>
      <c r="I6" s="14">
        <f t="shared" si="1"/>
        <v>4.346666667</v>
      </c>
      <c r="J6" s="22"/>
      <c r="K6" s="22"/>
      <c r="L6" s="22"/>
      <c r="M6" s="13">
        <v>4.45</v>
      </c>
      <c r="N6" s="15"/>
      <c r="O6" s="15"/>
      <c r="P6" s="15"/>
      <c r="Q6" s="15"/>
      <c r="R6" s="15"/>
      <c r="S6" s="15"/>
      <c r="T6" s="15"/>
      <c r="U6" s="16">
        <v>4.45</v>
      </c>
      <c r="V6" s="14">
        <v>4.99</v>
      </c>
      <c r="W6" s="17">
        <v>4.61</v>
      </c>
      <c r="X6" s="18">
        <v>0.0</v>
      </c>
      <c r="Y6" s="13">
        <v>4.6</v>
      </c>
      <c r="Z6" s="13">
        <f t="shared" si="2"/>
        <v>4.6</v>
      </c>
      <c r="AA6" s="9"/>
    </row>
    <row r="7" ht="83.25" customHeight="1">
      <c r="A7" s="10">
        <v>6.0</v>
      </c>
      <c r="B7" s="19" t="s">
        <v>26</v>
      </c>
      <c r="C7" s="20" t="s">
        <v>32</v>
      </c>
      <c r="D7" s="21">
        <v>463989.0</v>
      </c>
      <c r="E7" s="23">
        <v>1.0</v>
      </c>
      <c r="F7" s="13">
        <v>16.9</v>
      </c>
      <c r="G7" s="13">
        <v>14.95</v>
      </c>
      <c r="H7" s="13">
        <v>15.98</v>
      </c>
      <c r="I7" s="14">
        <f t="shared" si="1"/>
        <v>15.94333333</v>
      </c>
      <c r="J7" s="13"/>
      <c r="K7" s="13"/>
      <c r="L7" s="13"/>
      <c r="M7" s="13">
        <v>20.58</v>
      </c>
      <c r="N7" s="15"/>
      <c r="O7" s="15"/>
      <c r="P7" s="15"/>
      <c r="Q7" s="15"/>
      <c r="R7" s="15"/>
      <c r="S7" s="15"/>
      <c r="T7" s="15"/>
      <c r="U7" s="16">
        <v>20.58</v>
      </c>
      <c r="V7" s="14">
        <v>19.49</v>
      </c>
      <c r="W7" s="17">
        <v>19.24</v>
      </c>
      <c r="X7" s="18">
        <v>14.58</v>
      </c>
      <c r="Y7" s="13">
        <v>17.97</v>
      </c>
      <c r="Z7" s="13">
        <f t="shared" si="2"/>
        <v>17.97</v>
      </c>
      <c r="AA7" s="9"/>
    </row>
    <row r="8" ht="129.0" customHeight="1">
      <c r="A8" s="10">
        <v>7.0</v>
      </c>
      <c r="B8" s="10" t="s">
        <v>26</v>
      </c>
      <c r="C8" s="11" t="s">
        <v>33</v>
      </c>
      <c r="D8" s="10">
        <v>463588.0</v>
      </c>
      <c r="E8" s="23">
        <v>1.0</v>
      </c>
      <c r="F8" s="13">
        <v>24.9</v>
      </c>
      <c r="G8" s="13">
        <v>34.99</v>
      </c>
      <c r="H8" s="13">
        <v>29.55</v>
      </c>
      <c r="I8" s="14">
        <f t="shared" si="1"/>
        <v>29.81333333</v>
      </c>
      <c r="J8" s="13">
        <v>27.13</v>
      </c>
      <c r="K8" s="13"/>
      <c r="L8" s="13"/>
      <c r="M8" s="13"/>
      <c r="N8" s="15"/>
      <c r="O8" s="15"/>
      <c r="P8" s="15"/>
      <c r="Q8" s="15"/>
      <c r="R8" s="15"/>
      <c r="S8" s="15"/>
      <c r="T8" s="15"/>
      <c r="U8" s="16">
        <v>27.13</v>
      </c>
      <c r="V8" s="14">
        <v>29.46</v>
      </c>
      <c r="W8" s="17">
        <v>28.77</v>
      </c>
      <c r="X8" s="18">
        <v>30.33</v>
      </c>
      <c r="Y8" s="13">
        <v>29.1</v>
      </c>
      <c r="Z8" s="13">
        <f t="shared" si="2"/>
        <v>29.1</v>
      </c>
      <c r="AA8" s="9"/>
    </row>
    <row r="9" ht="92.25" customHeight="1">
      <c r="A9" s="10">
        <v>8.0</v>
      </c>
      <c r="B9" s="19" t="s">
        <v>26</v>
      </c>
      <c r="C9" s="20" t="s">
        <v>34</v>
      </c>
      <c r="D9" s="21">
        <v>459012.0</v>
      </c>
      <c r="E9" s="23">
        <v>1.0</v>
      </c>
      <c r="F9" s="13">
        <v>3.98</v>
      </c>
      <c r="G9" s="13">
        <v>5.69</v>
      </c>
      <c r="H9" s="13">
        <v>2.25</v>
      </c>
      <c r="I9" s="14">
        <f t="shared" si="1"/>
        <v>3.973333333</v>
      </c>
      <c r="J9" s="22"/>
      <c r="K9" s="13"/>
      <c r="L9" s="13"/>
      <c r="M9" s="13"/>
      <c r="N9" s="15">
        <v>6.07</v>
      </c>
      <c r="O9" s="15"/>
      <c r="P9" s="15"/>
      <c r="Q9" s="15"/>
      <c r="R9" s="15"/>
      <c r="S9" s="15"/>
      <c r="T9" s="15"/>
      <c r="U9" s="16">
        <v>6.07</v>
      </c>
      <c r="V9" s="14">
        <v>4.9</v>
      </c>
      <c r="W9" s="17">
        <v>4.41</v>
      </c>
      <c r="X9" s="18">
        <v>0.0</v>
      </c>
      <c r="Y9" s="13">
        <v>4.84</v>
      </c>
      <c r="Z9" s="13">
        <f t="shared" si="2"/>
        <v>4.84</v>
      </c>
      <c r="AA9" s="9"/>
    </row>
    <row r="10" ht="106.5" customHeight="1">
      <c r="A10" s="10">
        <v>9.0</v>
      </c>
      <c r="B10" s="10" t="s">
        <v>26</v>
      </c>
      <c r="C10" s="11" t="s">
        <v>35</v>
      </c>
      <c r="D10" s="10">
        <v>460263.0</v>
      </c>
      <c r="E10" s="23">
        <v>1.0</v>
      </c>
      <c r="F10" s="13">
        <v>3.99</v>
      </c>
      <c r="G10" s="13">
        <v>4.99</v>
      </c>
      <c r="H10" s="13">
        <v>2.29</v>
      </c>
      <c r="I10" s="14">
        <f t="shared" si="1"/>
        <v>3.756666667</v>
      </c>
      <c r="J10" s="13"/>
      <c r="K10" s="13"/>
      <c r="L10" s="13"/>
      <c r="M10" s="13"/>
      <c r="N10" s="15"/>
      <c r="O10" s="15">
        <v>5.0</v>
      </c>
      <c r="P10" s="15"/>
      <c r="Q10" s="15"/>
      <c r="R10" s="15"/>
      <c r="S10" s="15"/>
      <c r="T10" s="15"/>
      <c r="U10" s="16">
        <v>5.0</v>
      </c>
      <c r="V10" s="14">
        <v>4.49</v>
      </c>
      <c r="W10" s="17">
        <v>4.02</v>
      </c>
      <c r="X10" s="18">
        <v>3.13</v>
      </c>
      <c r="Y10" s="13">
        <v>4.08</v>
      </c>
      <c r="Z10" s="13">
        <f t="shared" si="2"/>
        <v>4.08</v>
      </c>
      <c r="AA10" s="9"/>
    </row>
    <row r="11" ht="92.25" customHeight="1">
      <c r="A11" s="10">
        <v>10.0</v>
      </c>
      <c r="B11" s="19" t="s">
        <v>36</v>
      </c>
      <c r="C11" s="20" t="s">
        <v>37</v>
      </c>
      <c r="D11" s="21">
        <v>463692.0</v>
      </c>
      <c r="E11" s="23">
        <v>2.0</v>
      </c>
      <c r="F11" s="13">
        <v>7.0</v>
      </c>
      <c r="G11" s="13">
        <v>6.98</v>
      </c>
      <c r="H11" s="13">
        <v>8.99</v>
      </c>
      <c r="I11" s="14">
        <f t="shared" si="1"/>
        <v>7.656666667</v>
      </c>
      <c r="J11" s="13">
        <v>9.82</v>
      </c>
      <c r="K11" s="22"/>
      <c r="L11" s="22"/>
      <c r="M11" s="22"/>
      <c r="N11" s="15"/>
      <c r="O11" s="15"/>
      <c r="P11" s="15"/>
      <c r="Q11" s="15"/>
      <c r="R11" s="15"/>
      <c r="S11" s="15"/>
      <c r="T11" s="15"/>
      <c r="U11" s="16">
        <v>9.82</v>
      </c>
      <c r="V11" s="14">
        <v>7.79</v>
      </c>
      <c r="W11" s="17">
        <v>7.7</v>
      </c>
      <c r="X11" s="18">
        <v>7.51</v>
      </c>
      <c r="Y11" s="13">
        <v>8.1</v>
      </c>
      <c r="Z11" s="13">
        <f t="shared" si="2"/>
        <v>16.2</v>
      </c>
      <c r="AA11" s="9"/>
    </row>
    <row r="12" ht="91.5" customHeight="1">
      <c r="A12" s="10">
        <v>11.0</v>
      </c>
      <c r="B12" s="10" t="s">
        <v>38</v>
      </c>
      <c r="C12" s="11" t="s">
        <v>39</v>
      </c>
      <c r="D12" s="10">
        <v>459670.0</v>
      </c>
      <c r="E12" s="23">
        <v>2.0</v>
      </c>
      <c r="F12" s="13">
        <v>4.1</v>
      </c>
      <c r="G12" s="13">
        <v>7.98</v>
      </c>
      <c r="H12" s="13">
        <v>1.99</v>
      </c>
      <c r="I12" s="14">
        <f t="shared" si="1"/>
        <v>4.69</v>
      </c>
      <c r="J12" s="22"/>
      <c r="K12" s="22"/>
      <c r="L12" s="13"/>
      <c r="M12" s="13">
        <v>2.11</v>
      </c>
      <c r="N12" s="15"/>
      <c r="O12" s="15"/>
      <c r="P12" s="15"/>
      <c r="Q12" s="15"/>
      <c r="R12" s="15"/>
      <c r="S12" s="15"/>
      <c r="T12" s="15"/>
      <c r="U12" s="16">
        <v>2.11</v>
      </c>
      <c r="V12" s="14">
        <v>3.49</v>
      </c>
      <c r="W12" s="17">
        <v>3.18</v>
      </c>
      <c r="X12" s="18">
        <v>2.33</v>
      </c>
      <c r="Y12" s="13">
        <v>3.16</v>
      </c>
      <c r="Z12" s="13">
        <f t="shared" si="2"/>
        <v>6.32</v>
      </c>
      <c r="AA12" s="9"/>
    </row>
    <row r="13" ht="127.5" customHeight="1">
      <c r="A13" s="10">
        <v>12.0</v>
      </c>
      <c r="B13" s="19" t="s">
        <v>26</v>
      </c>
      <c r="C13" s="20" t="s">
        <v>40</v>
      </c>
      <c r="D13" s="21">
        <v>316056.0</v>
      </c>
      <c r="E13" s="23">
        <v>1.0</v>
      </c>
      <c r="F13" s="13">
        <v>4.4</v>
      </c>
      <c r="G13" s="13">
        <v>4.59</v>
      </c>
      <c r="H13" s="13">
        <v>4.95</v>
      </c>
      <c r="I13" s="14">
        <f t="shared" si="1"/>
        <v>4.646666667</v>
      </c>
      <c r="J13" s="13"/>
      <c r="K13" s="13"/>
      <c r="L13" s="13">
        <v>4.01</v>
      </c>
      <c r="M13" s="22"/>
      <c r="N13" s="15"/>
      <c r="O13" s="15"/>
      <c r="P13" s="15"/>
      <c r="Q13" s="15"/>
      <c r="R13" s="15"/>
      <c r="S13" s="15"/>
      <c r="T13" s="15"/>
      <c r="U13" s="16">
        <v>4.01</v>
      </c>
      <c r="V13" s="14">
        <v>4.88</v>
      </c>
      <c r="W13" s="17">
        <v>4.14</v>
      </c>
      <c r="X13" s="18">
        <v>0.0</v>
      </c>
      <c r="Y13" s="13">
        <v>4.42</v>
      </c>
      <c r="Z13" s="13">
        <f t="shared" si="2"/>
        <v>4.42</v>
      </c>
      <c r="AA13" s="9"/>
    </row>
    <row r="14" ht="84.0" customHeight="1">
      <c r="A14" s="10">
        <v>13.0</v>
      </c>
      <c r="B14" s="10" t="s">
        <v>26</v>
      </c>
      <c r="C14" s="11" t="s">
        <v>41</v>
      </c>
      <c r="D14" s="10">
        <v>605938.0</v>
      </c>
      <c r="E14" s="23">
        <v>1.0</v>
      </c>
      <c r="F14" s="13">
        <v>4.6</v>
      </c>
      <c r="G14" s="13">
        <v>6.89</v>
      </c>
      <c r="H14" s="13">
        <v>5.99</v>
      </c>
      <c r="I14" s="14">
        <f t="shared" si="1"/>
        <v>5.826666667</v>
      </c>
      <c r="J14" s="13"/>
      <c r="K14" s="13">
        <v>4.25</v>
      </c>
      <c r="L14" s="13"/>
      <c r="M14" s="13"/>
      <c r="N14" s="24"/>
      <c r="O14" s="24"/>
      <c r="P14" s="24"/>
      <c r="Q14" s="24"/>
      <c r="R14" s="24"/>
      <c r="S14" s="24"/>
      <c r="T14" s="24"/>
      <c r="U14" s="25">
        <v>4.25</v>
      </c>
      <c r="V14" s="26">
        <v>4.89</v>
      </c>
      <c r="W14" s="17">
        <v>4.86</v>
      </c>
      <c r="X14" s="18">
        <v>4.55</v>
      </c>
      <c r="Y14" s="13">
        <v>4.88</v>
      </c>
      <c r="Z14" s="13">
        <f t="shared" si="2"/>
        <v>4.88</v>
      </c>
      <c r="AA14" s="9"/>
    </row>
    <row r="15" ht="129.0" customHeight="1">
      <c r="A15" s="10">
        <v>14.0</v>
      </c>
      <c r="B15" s="27" t="s">
        <v>26</v>
      </c>
      <c r="C15" s="20" t="s">
        <v>42</v>
      </c>
      <c r="D15" s="28">
        <v>446019.0</v>
      </c>
      <c r="E15" s="29">
        <v>1.0</v>
      </c>
      <c r="F15" s="30">
        <v>14.9</v>
      </c>
      <c r="G15" s="30">
        <v>17.99</v>
      </c>
      <c r="H15" s="30">
        <v>22.89</v>
      </c>
      <c r="I15" s="14">
        <f t="shared" si="1"/>
        <v>18.59333333</v>
      </c>
      <c r="J15" s="13">
        <v>20.57</v>
      </c>
      <c r="K15" s="31"/>
      <c r="L15" s="31"/>
      <c r="M15" s="31"/>
      <c r="N15" s="32"/>
      <c r="O15" s="32"/>
      <c r="P15" s="32"/>
      <c r="Q15" s="32"/>
      <c r="R15" s="32"/>
      <c r="S15" s="32"/>
      <c r="T15" s="32"/>
      <c r="U15" s="33">
        <v>20.57</v>
      </c>
      <c r="V15" s="34">
        <v>15.49</v>
      </c>
      <c r="W15" s="35">
        <v>15.58</v>
      </c>
      <c r="X15" s="36">
        <v>13.42</v>
      </c>
      <c r="Y15" s="30">
        <v>16.73</v>
      </c>
      <c r="Z15" s="13">
        <f t="shared" si="2"/>
        <v>16.73</v>
      </c>
      <c r="AA15" s="9"/>
    </row>
    <row r="16" ht="91.5" customHeight="1">
      <c r="A16" s="19">
        <v>15.0</v>
      </c>
      <c r="B16" s="10" t="s">
        <v>26</v>
      </c>
      <c r="C16" s="11" t="s">
        <v>43</v>
      </c>
      <c r="D16" s="10">
        <v>463554.0</v>
      </c>
      <c r="E16" s="37">
        <v>1.0</v>
      </c>
      <c r="F16" s="30">
        <v>5.9</v>
      </c>
      <c r="G16" s="30">
        <v>6.39</v>
      </c>
      <c r="H16" s="30">
        <v>7.68</v>
      </c>
      <c r="I16" s="14">
        <f t="shared" si="1"/>
        <v>6.656666667</v>
      </c>
      <c r="J16" s="38"/>
      <c r="K16" s="38"/>
      <c r="L16" s="38"/>
      <c r="M16" s="13">
        <v>10.92</v>
      </c>
      <c r="N16" s="32"/>
      <c r="O16" s="32"/>
      <c r="P16" s="32"/>
      <c r="Q16" s="32"/>
      <c r="R16" s="32"/>
      <c r="S16" s="32"/>
      <c r="T16" s="32"/>
      <c r="U16" s="33">
        <v>10.92</v>
      </c>
      <c r="V16" s="34">
        <v>9.79</v>
      </c>
      <c r="W16" s="35">
        <v>9.33</v>
      </c>
      <c r="X16" s="36">
        <v>0.0</v>
      </c>
      <c r="Y16" s="30">
        <v>9.17</v>
      </c>
      <c r="Z16" s="13">
        <f t="shared" si="2"/>
        <v>9.17</v>
      </c>
      <c r="AA16" s="9"/>
    </row>
    <row r="17" ht="110.25" customHeight="1">
      <c r="A17" s="19">
        <v>16.0</v>
      </c>
      <c r="B17" s="19" t="s">
        <v>44</v>
      </c>
      <c r="C17" s="39" t="s">
        <v>45</v>
      </c>
      <c r="D17" s="21">
        <v>449005.0</v>
      </c>
      <c r="E17" s="40">
        <v>2.0</v>
      </c>
      <c r="F17" s="30">
        <v>4.9</v>
      </c>
      <c r="G17" s="30">
        <v>6.59</v>
      </c>
      <c r="H17" s="30">
        <v>6.69</v>
      </c>
      <c r="I17" s="14">
        <f t="shared" si="1"/>
        <v>6.06</v>
      </c>
      <c r="J17" s="13">
        <v>5.76</v>
      </c>
      <c r="K17" s="41"/>
      <c r="L17" s="41"/>
      <c r="M17" s="13"/>
      <c r="N17" s="32"/>
      <c r="O17" s="32"/>
      <c r="P17" s="32"/>
      <c r="Q17" s="32"/>
      <c r="R17" s="32"/>
      <c r="S17" s="32"/>
      <c r="T17" s="32"/>
      <c r="U17" s="33">
        <v>5.76</v>
      </c>
      <c r="V17" s="34">
        <v>6.85</v>
      </c>
      <c r="W17" s="35">
        <v>6.79</v>
      </c>
      <c r="X17" s="36">
        <v>4.48</v>
      </c>
      <c r="Y17" s="30">
        <v>5.99</v>
      </c>
      <c r="Z17" s="13">
        <f t="shared" si="2"/>
        <v>11.98</v>
      </c>
    </row>
    <row r="18" ht="79.5" customHeight="1">
      <c r="A18" s="19">
        <v>17.0</v>
      </c>
      <c r="B18" s="19" t="s">
        <v>26</v>
      </c>
      <c r="C18" s="20" t="s">
        <v>46</v>
      </c>
      <c r="D18" s="21">
        <v>238155.0</v>
      </c>
      <c r="E18" s="40">
        <v>1.0</v>
      </c>
      <c r="F18" s="30">
        <v>7.9</v>
      </c>
      <c r="G18" s="30">
        <v>11.89</v>
      </c>
      <c r="H18" s="30">
        <v>9.99</v>
      </c>
      <c r="I18" s="14">
        <f t="shared" si="1"/>
        <v>9.926666667</v>
      </c>
      <c r="J18" s="41"/>
      <c r="K18" s="13"/>
      <c r="L18" s="41"/>
      <c r="M18" s="13"/>
      <c r="N18" s="32"/>
      <c r="O18" s="32"/>
      <c r="P18" s="32">
        <v>13.57</v>
      </c>
      <c r="Q18" s="32"/>
      <c r="R18" s="32"/>
      <c r="S18" s="32"/>
      <c r="T18" s="32"/>
      <c r="U18" s="33">
        <v>13.57</v>
      </c>
      <c r="V18" s="34">
        <v>11.69</v>
      </c>
      <c r="W18" s="35">
        <v>0.0</v>
      </c>
      <c r="X18" s="36">
        <v>11.54</v>
      </c>
      <c r="Y18" s="30">
        <v>11.68</v>
      </c>
      <c r="Z18" s="13">
        <f t="shared" si="2"/>
        <v>11.68</v>
      </c>
    </row>
    <row r="19" ht="72.75" customHeight="1">
      <c r="A19" s="19">
        <v>18.0</v>
      </c>
      <c r="B19" s="10" t="s">
        <v>26</v>
      </c>
      <c r="C19" s="11" t="s">
        <v>47</v>
      </c>
      <c r="D19" s="10">
        <v>228534.0</v>
      </c>
      <c r="E19" s="40">
        <v>1.0</v>
      </c>
      <c r="F19" s="30">
        <v>3.9</v>
      </c>
      <c r="G19" s="30">
        <v>8.49</v>
      </c>
      <c r="H19" s="30">
        <v>8.58</v>
      </c>
      <c r="I19" s="14">
        <f t="shared" si="1"/>
        <v>6.99</v>
      </c>
      <c r="J19" s="13"/>
      <c r="K19" s="41"/>
      <c r="L19" s="41"/>
      <c r="M19" s="41"/>
      <c r="N19" s="32"/>
      <c r="O19" s="32"/>
      <c r="P19" s="32"/>
      <c r="Q19" s="32"/>
      <c r="R19" s="32">
        <v>8.25</v>
      </c>
      <c r="S19" s="32"/>
      <c r="T19" s="32"/>
      <c r="U19" s="33">
        <v>8.25</v>
      </c>
      <c r="V19" s="34">
        <v>7.17</v>
      </c>
      <c r="W19" s="17">
        <v>0.0</v>
      </c>
      <c r="X19" s="36">
        <v>5.14</v>
      </c>
      <c r="Y19" s="30">
        <v>6.89</v>
      </c>
      <c r="Z19" s="13">
        <f t="shared" si="2"/>
        <v>6.89</v>
      </c>
    </row>
    <row r="20" ht="121.5" customHeight="1">
      <c r="A20" s="19">
        <v>19.0</v>
      </c>
      <c r="B20" s="19" t="s">
        <v>48</v>
      </c>
      <c r="C20" s="39" t="s">
        <v>49</v>
      </c>
      <c r="D20" s="21">
        <v>313822.0</v>
      </c>
      <c r="E20" s="40">
        <v>1.0</v>
      </c>
      <c r="F20" s="30">
        <v>2.9</v>
      </c>
      <c r="G20" s="30">
        <v>5.89</v>
      </c>
      <c r="H20" s="30">
        <v>3.99</v>
      </c>
      <c r="I20" s="14">
        <f t="shared" si="1"/>
        <v>4.26</v>
      </c>
      <c r="J20" s="41"/>
      <c r="K20" s="13"/>
      <c r="L20" s="41"/>
      <c r="M20" s="13"/>
      <c r="N20" s="32"/>
      <c r="O20" s="32"/>
      <c r="P20" s="32"/>
      <c r="Q20" s="32"/>
      <c r="R20" s="32"/>
      <c r="S20" s="32">
        <v>3.52</v>
      </c>
      <c r="T20" s="32"/>
      <c r="U20" s="33">
        <v>3.52</v>
      </c>
      <c r="V20" s="34">
        <v>3.4</v>
      </c>
      <c r="W20" s="17">
        <v>3.01</v>
      </c>
      <c r="X20" s="36">
        <v>2.5</v>
      </c>
      <c r="Y20" s="30">
        <v>3.34</v>
      </c>
      <c r="Z20" s="13">
        <f t="shared" si="2"/>
        <v>3.34</v>
      </c>
    </row>
    <row r="21" ht="78.0" customHeight="1">
      <c r="A21" s="19">
        <v>20.0</v>
      </c>
      <c r="B21" s="19" t="s">
        <v>48</v>
      </c>
      <c r="C21" s="20" t="s">
        <v>50</v>
      </c>
      <c r="D21" s="21">
        <v>382625.0</v>
      </c>
      <c r="E21" s="42">
        <v>1.0</v>
      </c>
      <c r="F21" s="13">
        <v>0.4</v>
      </c>
      <c r="G21" s="43">
        <v>5.0</v>
      </c>
      <c r="H21" s="43">
        <v>2.49</v>
      </c>
      <c r="I21" s="14">
        <f t="shared" si="1"/>
        <v>2.63</v>
      </c>
      <c r="J21" s="44"/>
      <c r="K21" s="41"/>
      <c r="L21" s="41"/>
      <c r="M21" s="41"/>
      <c r="N21" s="15"/>
      <c r="O21" s="15"/>
      <c r="P21" s="15"/>
      <c r="Q21" s="15"/>
      <c r="R21" s="15"/>
      <c r="S21" s="15"/>
      <c r="T21" s="15">
        <v>1.42</v>
      </c>
      <c r="U21" s="16">
        <v>1.42</v>
      </c>
      <c r="V21" s="14">
        <v>1.4</v>
      </c>
      <c r="W21" s="17">
        <v>3.9</v>
      </c>
      <c r="X21" s="45">
        <v>0.0</v>
      </c>
      <c r="Y21" s="43">
        <v>2.34</v>
      </c>
      <c r="Z21" s="13">
        <f t="shared" si="2"/>
        <v>2.34</v>
      </c>
    </row>
    <row r="22" ht="15.75" customHeight="1">
      <c r="C22" s="46"/>
      <c r="N22" s="47"/>
      <c r="O22" s="47"/>
      <c r="P22" s="47"/>
      <c r="Q22" s="47"/>
      <c r="R22" s="47"/>
      <c r="S22" s="47"/>
      <c r="T22" s="47"/>
      <c r="V22" s="47"/>
      <c r="Y22" s="48">
        <v>5400.0</v>
      </c>
      <c r="Z22" s="48">
        <f>SUM(Z2:Z21)</f>
        <v>214.91</v>
      </c>
      <c r="AA22" s="49">
        <f>Y22*Z22</f>
        <v>1160514</v>
      </c>
    </row>
    <row r="23" ht="15.75" customHeight="1">
      <c r="N23" s="47"/>
      <c r="O23" s="47"/>
      <c r="P23" s="47"/>
      <c r="Q23" s="47"/>
      <c r="R23" s="47"/>
      <c r="S23" s="47"/>
      <c r="T23" s="47"/>
      <c r="V23" s="47"/>
    </row>
    <row r="24" ht="15.75" customHeight="1">
      <c r="N24" s="47"/>
      <c r="O24" s="47"/>
      <c r="P24" s="47"/>
      <c r="Q24" s="47"/>
      <c r="R24" s="47"/>
      <c r="S24" s="47"/>
      <c r="T24" s="47"/>
      <c r="V24" s="47"/>
    </row>
    <row r="25" ht="15.75" customHeight="1">
      <c r="N25" s="47"/>
      <c r="O25" s="47"/>
      <c r="P25" s="47"/>
      <c r="Q25" s="47"/>
      <c r="R25" s="47"/>
      <c r="S25" s="47"/>
      <c r="T25" s="47"/>
      <c r="V25" s="47"/>
    </row>
    <row r="26" ht="15.75" customHeight="1">
      <c r="N26" s="47"/>
      <c r="O26" s="47"/>
      <c r="P26" s="47"/>
      <c r="Q26" s="47"/>
      <c r="R26" s="47"/>
      <c r="S26" s="47"/>
      <c r="T26" s="47"/>
      <c r="V26" s="47"/>
    </row>
    <row r="27" ht="15.75" customHeight="1">
      <c r="N27" s="47"/>
      <c r="O27" s="47"/>
      <c r="P27" s="47"/>
      <c r="Q27" s="47"/>
      <c r="R27" s="47"/>
      <c r="S27" s="47"/>
      <c r="T27" s="47"/>
      <c r="V27" s="47"/>
    </row>
    <row r="28" ht="15.75" customHeight="1">
      <c r="N28" s="47"/>
      <c r="O28" s="47"/>
      <c r="P28" s="47"/>
      <c r="Q28" s="47"/>
      <c r="R28" s="47"/>
      <c r="S28" s="47"/>
      <c r="T28" s="47"/>
      <c r="V28" s="47"/>
    </row>
    <row r="29" ht="15.75" customHeight="1">
      <c r="N29" s="47"/>
      <c r="O29" s="47"/>
      <c r="P29" s="47"/>
      <c r="Q29" s="47"/>
      <c r="R29" s="47"/>
      <c r="S29" s="47"/>
      <c r="T29" s="47"/>
      <c r="V29" s="47"/>
    </row>
    <row r="30" ht="15.75" customHeight="1">
      <c r="N30" s="47"/>
      <c r="O30" s="47"/>
      <c r="P30" s="47"/>
      <c r="Q30" s="47"/>
      <c r="R30" s="47"/>
      <c r="S30" s="47"/>
      <c r="T30" s="47"/>
      <c r="V30" s="47"/>
    </row>
    <row r="31" ht="15.75" customHeight="1">
      <c r="N31" s="47"/>
      <c r="O31" s="47"/>
      <c r="P31" s="47"/>
      <c r="Q31" s="47"/>
      <c r="R31" s="47"/>
      <c r="S31" s="47"/>
      <c r="T31" s="47"/>
      <c r="V31" s="47"/>
    </row>
    <row r="32" ht="15.75" customHeight="1">
      <c r="N32" s="47"/>
      <c r="O32" s="47"/>
      <c r="P32" s="47"/>
      <c r="Q32" s="47"/>
      <c r="R32" s="47"/>
      <c r="S32" s="47"/>
      <c r="T32" s="47"/>
      <c r="V32" s="47"/>
    </row>
    <row r="33" ht="15.75" customHeight="1">
      <c r="N33" s="47"/>
      <c r="O33" s="47"/>
      <c r="P33" s="47"/>
      <c r="Q33" s="47"/>
      <c r="R33" s="47"/>
      <c r="S33" s="47"/>
      <c r="T33" s="47"/>
      <c r="V33" s="47"/>
    </row>
    <row r="34" ht="15.75" customHeight="1">
      <c r="N34" s="47"/>
      <c r="O34" s="47"/>
      <c r="P34" s="47"/>
      <c r="Q34" s="47"/>
      <c r="R34" s="47"/>
      <c r="S34" s="47"/>
      <c r="T34" s="47"/>
      <c r="V34" s="47"/>
    </row>
    <row r="35" ht="15.75" customHeight="1">
      <c r="N35" s="47"/>
      <c r="O35" s="47"/>
      <c r="P35" s="47"/>
      <c r="Q35" s="47"/>
      <c r="R35" s="47"/>
      <c r="S35" s="47"/>
      <c r="T35" s="47"/>
      <c r="V35" s="47"/>
    </row>
    <row r="36" ht="15.75" customHeight="1">
      <c r="N36" s="47"/>
      <c r="O36" s="47"/>
      <c r="P36" s="47"/>
      <c r="Q36" s="47"/>
      <c r="R36" s="47"/>
      <c r="S36" s="47"/>
      <c r="T36" s="47"/>
      <c r="V36" s="47"/>
    </row>
    <row r="37" ht="15.75" customHeight="1">
      <c r="N37" s="47"/>
      <c r="O37" s="47"/>
      <c r="P37" s="47"/>
      <c r="Q37" s="47"/>
      <c r="R37" s="47"/>
      <c r="S37" s="47"/>
      <c r="T37" s="47"/>
      <c r="V37" s="47"/>
    </row>
    <row r="38" ht="15.75" customHeight="1">
      <c r="N38" s="47"/>
      <c r="O38" s="47"/>
      <c r="P38" s="47"/>
      <c r="Q38" s="47"/>
      <c r="R38" s="47"/>
      <c r="S38" s="47"/>
      <c r="T38" s="47"/>
      <c r="V38" s="47"/>
    </row>
    <row r="39" ht="15.75" customHeight="1">
      <c r="N39" s="47"/>
      <c r="O39" s="47"/>
      <c r="P39" s="47"/>
      <c r="Q39" s="47"/>
      <c r="R39" s="47"/>
      <c r="S39" s="47"/>
      <c r="T39" s="47"/>
      <c r="V39" s="47"/>
    </row>
    <row r="40" ht="15.75" customHeight="1">
      <c r="N40" s="47"/>
      <c r="O40" s="47"/>
      <c r="P40" s="47"/>
      <c r="Q40" s="47"/>
      <c r="R40" s="47"/>
      <c r="S40" s="47"/>
      <c r="T40" s="47"/>
      <c r="V40" s="47"/>
    </row>
    <row r="41" ht="15.75" customHeight="1">
      <c r="N41" s="47"/>
      <c r="O41" s="47"/>
      <c r="P41" s="47"/>
      <c r="Q41" s="47"/>
      <c r="R41" s="47"/>
      <c r="S41" s="47"/>
      <c r="T41" s="47"/>
      <c r="V41" s="47"/>
    </row>
    <row r="42" ht="15.75" customHeight="1">
      <c r="N42" s="47"/>
      <c r="O42" s="47"/>
      <c r="P42" s="47"/>
      <c r="Q42" s="47"/>
      <c r="R42" s="47"/>
      <c r="S42" s="47"/>
      <c r="T42" s="47"/>
      <c r="V42" s="47"/>
    </row>
    <row r="43" ht="15.75" customHeight="1">
      <c r="N43" s="47"/>
      <c r="O43" s="47"/>
      <c r="P43" s="47"/>
      <c r="Q43" s="47"/>
      <c r="R43" s="47"/>
      <c r="S43" s="47"/>
      <c r="T43" s="47"/>
      <c r="V43" s="47"/>
    </row>
    <row r="44" ht="15.75" customHeight="1">
      <c r="N44" s="47"/>
      <c r="O44" s="47"/>
      <c r="P44" s="47"/>
      <c r="Q44" s="47"/>
      <c r="R44" s="47"/>
      <c r="S44" s="47"/>
      <c r="T44" s="47"/>
      <c r="V44" s="47"/>
    </row>
    <row r="45" ht="15.75" customHeight="1">
      <c r="N45" s="47"/>
      <c r="O45" s="47"/>
      <c r="P45" s="47"/>
      <c r="Q45" s="47"/>
      <c r="R45" s="47"/>
      <c r="S45" s="47"/>
      <c r="T45" s="47"/>
      <c r="V45" s="47"/>
    </row>
    <row r="46" ht="15.75" customHeight="1">
      <c r="N46" s="47"/>
      <c r="O46" s="47"/>
      <c r="P46" s="47"/>
      <c r="Q46" s="47"/>
      <c r="R46" s="47"/>
      <c r="S46" s="47"/>
      <c r="T46" s="47"/>
      <c r="V46" s="47"/>
    </row>
    <row r="47" ht="15.75" customHeight="1">
      <c r="N47" s="47"/>
      <c r="O47" s="47"/>
      <c r="P47" s="47"/>
      <c r="Q47" s="47"/>
      <c r="R47" s="47"/>
      <c r="S47" s="47"/>
      <c r="T47" s="47"/>
      <c r="V47" s="47"/>
    </row>
    <row r="48" ht="15.75" customHeight="1">
      <c r="N48" s="47"/>
      <c r="O48" s="47"/>
      <c r="P48" s="47"/>
      <c r="Q48" s="47"/>
      <c r="R48" s="47"/>
      <c r="S48" s="47"/>
      <c r="T48" s="47"/>
      <c r="V48" s="47"/>
    </row>
    <row r="49" ht="15.75" customHeight="1">
      <c r="N49" s="47"/>
      <c r="O49" s="47"/>
      <c r="P49" s="47"/>
      <c r="Q49" s="47"/>
      <c r="R49" s="47"/>
      <c r="S49" s="47"/>
      <c r="T49" s="47"/>
      <c r="V49" s="47"/>
    </row>
    <row r="50" ht="15.75" customHeight="1">
      <c r="N50" s="47"/>
      <c r="O50" s="47"/>
      <c r="P50" s="47"/>
      <c r="Q50" s="47"/>
      <c r="R50" s="47"/>
      <c r="S50" s="47"/>
      <c r="T50" s="47"/>
      <c r="V50" s="47"/>
    </row>
    <row r="51" ht="15.75" customHeight="1">
      <c r="N51" s="47"/>
      <c r="O51" s="47"/>
      <c r="P51" s="47"/>
      <c r="Q51" s="47"/>
      <c r="R51" s="47"/>
      <c r="S51" s="47"/>
      <c r="T51" s="47"/>
      <c r="V51" s="47"/>
    </row>
    <row r="52" ht="15.75" customHeight="1">
      <c r="N52" s="47"/>
      <c r="O52" s="47"/>
      <c r="P52" s="47"/>
      <c r="Q52" s="47"/>
      <c r="R52" s="47"/>
      <c r="S52" s="47"/>
      <c r="T52" s="47"/>
      <c r="V52" s="47"/>
    </row>
    <row r="53" ht="15.75" customHeight="1">
      <c r="N53" s="47"/>
      <c r="O53" s="47"/>
      <c r="P53" s="47"/>
      <c r="Q53" s="47"/>
      <c r="R53" s="47"/>
      <c r="S53" s="47"/>
      <c r="T53" s="47"/>
      <c r="V53" s="47"/>
    </row>
    <row r="54" ht="15.75" customHeight="1">
      <c r="N54" s="47"/>
      <c r="O54" s="47"/>
      <c r="P54" s="47"/>
      <c r="Q54" s="47"/>
      <c r="R54" s="47"/>
      <c r="S54" s="47"/>
      <c r="T54" s="47"/>
      <c r="V54" s="47"/>
    </row>
    <row r="55" ht="15.75" customHeight="1">
      <c r="N55" s="47"/>
      <c r="O55" s="47"/>
      <c r="P55" s="47"/>
      <c r="Q55" s="47"/>
      <c r="R55" s="47"/>
      <c r="S55" s="47"/>
      <c r="T55" s="47"/>
      <c r="V55" s="47"/>
    </row>
    <row r="56" ht="15.75" customHeight="1">
      <c r="N56" s="47"/>
      <c r="O56" s="47"/>
      <c r="P56" s="47"/>
      <c r="Q56" s="47"/>
      <c r="R56" s="47"/>
      <c r="S56" s="47"/>
      <c r="T56" s="47"/>
      <c r="V56" s="47"/>
    </row>
    <row r="57" ht="15.75" customHeight="1">
      <c r="N57" s="47"/>
      <c r="O57" s="47"/>
      <c r="P57" s="47"/>
      <c r="Q57" s="47"/>
      <c r="R57" s="47"/>
      <c r="S57" s="47"/>
      <c r="T57" s="47"/>
      <c r="V57" s="47"/>
    </row>
    <row r="58" ht="15.75" customHeight="1">
      <c r="N58" s="47"/>
      <c r="O58" s="47"/>
      <c r="P58" s="47"/>
      <c r="Q58" s="47"/>
      <c r="R58" s="47"/>
      <c r="S58" s="47"/>
      <c r="T58" s="47"/>
      <c r="V58" s="47"/>
    </row>
    <row r="59" ht="15.75" customHeight="1">
      <c r="N59" s="47"/>
      <c r="O59" s="47"/>
      <c r="P59" s="47"/>
      <c r="Q59" s="47"/>
      <c r="R59" s="47"/>
      <c r="S59" s="47"/>
      <c r="T59" s="47"/>
      <c r="V59" s="47"/>
    </row>
    <row r="60" ht="15.75" customHeight="1">
      <c r="N60" s="47"/>
      <c r="O60" s="47"/>
      <c r="P60" s="47"/>
      <c r="Q60" s="47"/>
      <c r="R60" s="47"/>
      <c r="S60" s="47"/>
      <c r="T60" s="47"/>
      <c r="V60" s="47"/>
    </row>
    <row r="61" ht="15.75" customHeight="1">
      <c r="N61" s="47"/>
      <c r="O61" s="47"/>
      <c r="P61" s="47"/>
      <c r="Q61" s="47"/>
      <c r="R61" s="47"/>
      <c r="S61" s="47"/>
      <c r="T61" s="47"/>
      <c r="V61" s="47"/>
    </row>
    <row r="62" ht="15.75" customHeight="1">
      <c r="N62" s="47"/>
      <c r="O62" s="47"/>
      <c r="P62" s="47"/>
      <c r="Q62" s="47"/>
      <c r="R62" s="47"/>
      <c r="S62" s="47"/>
      <c r="T62" s="47"/>
      <c r="V62" s="47"/>
    </row>
    <row r="63" ht="15.75" customHeight="1">
      <c r="N63" s="47"/>
      <c r="O63" s="47"/>
      <c r="P63" s="47"/>
      <c r="Q63" s="47"/>
      <c r="R63" s="47"/>
      <c r="S63" s="47"/>
      <c r="T63" s="47"/>
      <c r="V63" s="47"/>
    </row>
    <row r="64" ht="15.75" customHeight="1">
      <c r="N64" s="47"/>
      <c r="O64" s="47"/>
      <c r="P64" s="47"/>
      <c r="Q64" s="47"/>
      <c r="R64" s="47"/>
      <c r="S64" s="47"/>
      <c r="T64" s="47"/>
      <c r="V64" s="47"/>
    </row>
    <row r="65" ht="15.75" customHeight="1">
      <c r="N65" s="47"/>
      <c r="O65" s="47"/>
      <c r="P65" s="47"/>
      <c r="Q65" s="47"/>
      <c r="R65" s="47"/>
      <c r="S65" s="47"/>
      <c r="T65" s="47"/>
      <c r="V65" s="47"/>
    </row>
    <row r="66" ht="15.75" customHeight="1">
      <c r="N66" s="47"/>
      <c r="O66" s="47"/>
      <c r="P66" s="47"/>
      <c r="Q66" s="47"/>
      <c r="R66" s="47"/>
      <c r="S66" s="47"/>
      <c r="T66" s="47"/>
      <c r="V66" s="47"/>
    </row>
    <row r="67" ht="15.75" customHeight="1">
      <c r="N67" s="47"/>
      <c r="O67" s="47"/>
      <c r="P67" s="47"/>
      <c r="Q67" s="47"/>
      <c r="R67" s="47"/>
      <c r="S67" s="47"/>
      <c r="T67" s="47"/>
      <c r="V67" s="47"/>
    </row>
    <row r="68" ht="15.75" customHeight="1">
      <c r="N68" s="47"/>
      <c r="O68" s="47"/>
      <c r="P68" s="47"/>
      <c r="Q68" s="47"/>
      <c r="R68" s="47"/>
      <c r="S68" s="47"/>
      <c r="T68" s="47"/>
      <c r="V68" s="47"/>
    </row>
    <row r="69" ht="15.75" customHeight="1">
      <c r="N69" s="47"/>
      <c r="O69" s="47"/>
      <c r="P69" s="47"/>
      <c r="Q69" s="47"/>
      <c r="R69" s="47"/>
      <c r="S69" s="47"/>
      <c r="T69" s="47"/>
      <c r="V69" s="47"/>
    </row>
    <row r="70" ht="15.75" customHeight="1">
      <c r="N70" s="47"/>
      <c r="O70" s="47"/>
      <c r="P70" s="47"/>
      <c r="Q70" s="47"/>
      <c r="R70" s="47"/>
      <c r="S70" s="47"/>
      <c r="T70" s="47"/>
      <c r="V70" s="47"/>
    </row>
    <row r="71" ht="15.75" customHeight="1">
      <c r="N71" s="47"/>
      <c r="O71" s="47"/>
      <c r="P71" s="47"/>
      <c r="Q71" s="47"/>
      <c r="R71" s="47"/>
      <c r="S71" s="47"/>
      <c r="T71" s="47"/>
      <c r="V71" s="47"/>
    </row>
    <row r="72" ht="15.75" customHeight="1">
      <c r="N72" s="47"/>
      <c r="O72" s="47"/>
      <c r="P72" s="47"/>
      <c r="Q72" s="47"/>
      <c r="R72" s="47"/>
      <c r="S72" s="47"/>
      <c r="T72" s="47"/>
      <c r="V72" s="47"/>
    </row>
    <row r="73" ht="15.75" customHeight="1">
      <c r="N73" s="47"/>
      <c r="O73" s="47"/>
      <c r="P73" s="47"/>
      <c r="Q73" s="47"/>
      <c r="R73" s="47"/>
      <c r="S73" s="47"/>
      <c r="T73" s="47"/>
      <c r="V73" s="47"/>
    </row>
    <row r="74" ht="15.75" customHeight="1">
      <c r="N74" s="47"/>
      <c r="O74" s="47"/>
      <c r="P74" s="47"/>
      <c r="Q74" s="47"/>
      <c r="R74" s="47"/>
      <c r="S74" s="47"/>
      <c r="T74" s="47"/>
      <c r="V74" s="47"/>
    </row>
    <row r="75" ht="15.75" customHeight="1">
      <c r="N75" s="47"/>
      <c r="O75" s="47"/>
      <c r="P75" s="47"/>
      <c r="Q75" s="47"/>
      <c r="R75" s="47"/>
      <c r="S75" s="47"/>
      <c r="T75" s="47"/>
      <c r="V75" s="47"/>
    </row>
    <row r="76" ht="15.75" customHeight="1">
      <c r="N76" s="47"/>
      <c r="O76" s="47"/>
      <c r="P76" s="47"/>
      <c r="Q76" s="47"/>
      <c r="R76" s="47"/>
      <c r="S76" s="47"/>
      <c r="T76" s="47"/>
      <c r="V76" s="47"/>
    </row>
    <row r="77" ht="15.75" customHeight="1">
      <c r="N77" s="47"/>
      <c r="O77" s="47"/>
      <c r="P77" s="47"/>
      <c r="Q77" s="47"/>
      <c r="R77" s="47"/>
      <c r="S77" s="47"/>
      <c r="T77" s="47"/>
      <c r="V77" s="47"/>
    </row>
    <row r="78" ht="15.75" customHeight="1">
      <c r="N78" s="47"/>
      <c r="O78" s="47"/>
      <c r="P78" s="47"/>
      <c r="Q78" s="47"/>
      <c r="R78" s="47"/>
      <c r="S78" s="47"/>
      <c r="T78" s="47"/>
      <c r="V78" s="47"/>
    </row>
    <row r="79" ht="15.75" customHeight="1">
      <c r="N79" s="47"/>
      <c r="O79" s="47"/>
      <c r="P79" s="47"/>
      <c r="Q79" s="47"/>
      <c r="R79" s="47"/>
      <c r="S79" s="47"/>
      <c r="T79" s="47"/>
      <c r="V79" s="47"/>
    </row>
    <row r="80" ht="15.75" customHeight="1">
      <c r="N80" s="47"/>
      <c r="O80" s="47"/>
      <c r="P80" s="47"/>
      <c r="Q80" s="47"/>
      <c r="R80" s="47"/>
      <c r="S80" s="47"/>
      <c r="T80" s="47"/>
      <c r="V80" s="47"/>
    </row>
    <row r="81" ht="15.75" customHeight="1">
      <c r="N81" s="47"/>
      <c r="O81" s="47"/>
      <c r="P81" s="47"/>
      <c r="Q81" s="47"/>
      <c r="R81" s="47"/>
      <c r="S81" s="47"/>
      <c r="T81" s="47"/>
      <c r="V81" s="47"/>
    </row>
    <row r="82" ht="15.75" customHeight="1">
      <c r="N82" s="47"/>
      <c r="O82" s="47"/>
      <c r="P82" s="47"/>
      <c r="Q82" s="47"/>
      <c r="R82" s="47"/>
      <c r="S82" s="47"/>
      <c r="T82" s="47"/>
      <c r="V82" s="47"/>
    </row>
    <row r="83" ht="15.75" customHeight="1">
      <c r="N83" s="47"/>
      <c r="O83" s="47"/>
      <c r="P83" s="47"/>
      <c r="Q83" s="47"/>
      <c r="R83" s="47"/>
      <c r="S83" s="47"/>
      <c r="T83" s="47"/>
      <c r="V83" s="47"/>
    </row>
    <row r="84" ht="15.75" customHeight="1">
      <c r="N84" s="47"/>
      <c r="O84" s="47"/>
      <c r="P84" s="47"/>
      <c r="Q84" s="47"/>
      <c r="R84" s="47"/>
      <c r="S84" s="47"/>
      <c r="T84" s="47"/>
      <c r="V84" s="47"/>
    </row>
    <row r="85" ht="15.75" customHeight="1">
      <c r="N85" s="47"/>
      <c r="O85" s="47"/>
      <c r="P85" s="47"/>
      <c r="Q85" s="47"/>
      <c r="R85" s="47"/>
      <c r="S85" s="47"/>
      <c r="T85" s="47"/>
      <c r="V85" s="47"/>
    </row>
    <row r="86" ht="15.75" customHeight="1">
      <c r="N86" s="47"/>
      <c r="O86" s="47"/>
      <c r="P86" s="47"/>
      <c r="Q86" s="47"/>
      <c r="R86" s="47"/>
      <c r="S86" s="47"/>
      <c r="T86" s="47"/>
      <c r="V86" s="47"/>
    </row>
    <row r="87" ht="15.75" customHeight="1">
      <c r="N87" s="47"/>
      <c r="O87" s="47"/>
      <c r="P87" s="47"/>
      <c r="Q87" s="47"/>
      <c r="R87" s="47"/>
      <c r="S87" s="47"/>
      <c r="T87" s="47"/>
      <c r="V87" s="47"/>
    </row>
    <row r="88" ht="15.75" customHeight="1">
      <c r="N88" s="47"/>
      <c r="O88" s="47"/>
      <c r="P88" s="47"/>
      <c r="Q88" s="47"/>
      <c r="R88" s="47"/>
      <c r="S88" s="47"/>
      <c r="T88" s="47"/>
      <c r="V88" s="47"/>
    </row>
    <row r="89" ht="15.75" customHeight="1">
      <c r="N89" s="47"/>
      <c r="O89" s="47"/>
      <c r="P89" s="47"/>
      <c r="Q89" s="47"/>
      <c r="R89" s="47"/>
      <c r="S89" s="47"/>
      <c r="T89" s="47"/>
      <c r="V89" s="47"/>
    </row>
    <row r="90" ht="15.75" customHeight="1">
      <c r="N90" s="47"/>
      <c r="O90" s="47"/>
      <c r="P90" s="47"/>
      <c r="Q90" s="47"/>
      <c r="R90" s="47"/>
      <c r="S90" s="47"/>
      <c r="T90" s="47"/>
      <c r="V90" s="47"/>
    </row>
    <row r="91" ht="15.75" customHeight="1">
      <c r="N91" s="47"/>
      <c r="O91" s="47"/>
      <c r="P91" s="47"/>
      <c r="Q91" s="47"/>
      <c r="R91" s="47"/>
      <c r="S91" s="47"/>
      <c r="T91" s="47"/>
      <c r="V91" s="47"/>
    </row>
    <row r="92" ht="15.75" customHeight="1">
      <c r="N92" s="47"/>
      <c r="O92" s="47"/>
      <c r="P92" s="47"/>
      <c r="Q92" s="47"/>
      <c r="R92" s="47"/>
      <c r="S92" s="47"/>
      <c r="T92" s="47"/>
      <c r="V92" s="47"/>
    </row>
    <row r="93" ht="15.75" customHeight="1">
      <c r="N93" s="47"/>
      <c r="O93" s="47"/>
      <c r="P93" s="47"/>
      <c r="Q93" s="47"/>
      <c r="R93" s="47"/>
      <c r="S93" s="47"/>
      <c r="T93" s="47"/>
      <c r="V93" s="47"/>
    </row>
    <row r="94" ht="15.75" customHeight="1">
      <c r="N94" s="47"/>
      <c r="O94" s="47"/>
      <c r="P94" s="47"/>
      <c r="Q94" s="47"/>
      <c r="R94" s="47"/>
      <c r="S94" s="47"/>
      <c r="T94" s="47"/>
      <c r="V94" s="47"/>
    </row>
    <row r="95" ht="15.75" customHeight="1">
      <c r="N95" s="47"/>
      <c r="O95" s="47"/>
      <c r="P95" s="47"/>
      <c r="Q95" s="47"/>
      <c r="R95" s="47"/>
      <c r="S95" s="47"/>
      <c r="T95" s="47"/>
      <c r="V95" s="47"/>
    </row>
    <row r="96" ht="15.75" customHeight="1">
      <c r="N96" s="47"/>
      <c r="O96" s="47"/>
      <c r="P96" s="47"/>
      <c r="Q96" s="47"/>
      <c r="R96" s="47"/>
      <c r="S96" s="47"/>
      <c r="T96" s="47"/>
      <c r="V96" s="47"/>
    </row>
    <row r="97" ht="15.75" customHeight="1">
      <c r="N97" s="47"/>
      <c r="O97" s="47"/>
      <c r="P97" s="47"/>
      <c r="Q97" s="47"/>
      <c r="R97" s="47"/>
      <c r="S97" s="47"/>
      <c r="T97" s="47"/>
      <c r="V97" s="47"/>
    </row>
    <row r="98" ht="15.75" customHeight="1">
      <c r="N98" s="47"/>
      <c r="O98" s="47"/>
      <c r="P98" s="47"/>
      <c r="Q98" s="47"/>
      <c r="R98" s="47"/>
      <c r="S98" s="47"/>
      <c r="T98" s="47"/>
      <c r="V98" s="47"/>
    </row>
    <row r="99" ht="15.75" customHeight="1">
      <c r="N99" s="47"/>
      <c r="O99" s="47"/>
      <c r="P99" s="47"/>
      <c r="Q99" s="47"/>
      <c r="R99" s="47"/>
      <c r="S99" s="47"/>
      <c r="T99" s="47"/>
      <c r="V99" s="47"/>
    </row>
    <row r="100" ht="15.75" customHeight="1">
      <c r="N100" s="47"/>
      <c r="O100" s="47"/>
      <c r="P100" s="47"/>
      <c r="Q100" s="47"/>
      <c r="R100" s="47"/>
      <c r="S100" s="47"/>
      <c r="T100" s="47"/>
      <c r="V100" s="47"/>
    </row>
    <row r="101" ht="15.75" customHeight="1">
      <c r="N101" s="47"/>
      <c r="O101" s="47"/>
      <c r="P101" s="47"/>
      <c r="Q101" s="47"/>
      <c r="R101" s="47"/>
      <c r="S101" s="47"/>
      <c r="T101" s="47"/>
      <c r="V101" s="47"/>
    </row>
    <row r="102" ht="15.75" customHeight="1">
      <c r="N102" s="47"/>
      <c r="O102" s="47"/>
      <c r="P102" s="47"/>
      <c r="Q102" s="47"/>
      <c r="R102" s="47"/>
      <c r="S102" s="47"/>
      <c r="T102" s="47"/>
      <c r="V102" s="47"/>
    </row>
    <row r="103" ht="15.75" customHeight="1">
      <c r="N103" s="47"/>
      <c r="O103" s="47"/>
      <c r="P103" s="47"/>
      <c r="Q103" s="47"/>
      <c r="R103" s="47"/>
      <c r="S103" s="47"/>
      <c r="T103" s="47"/>
      <c r="V103" s="47"/>
    </row>
    <row r="104" ht="15.75" customHeight="1">
      <c r="N104" s="47"/>
      <c r="O104" s="47"/>
      <c r="P104" s="47"/>
      <c r="Q104" s="47"/>
      <c r="R104" s="47"/>
      <c r="S104" s="47"/>
      <c r="T104" s="47"/>
      <c r="V104" s="47"/>
    </row>
    <row r="105" ht="15.75" customHeight="1">
      <c r="N105" s="47"/>
      <c r="O105" s="47"/>
      <c r="P105" s="47"/>
      <c r="Q105" s="47"/>
      <c r="R105" s="47"/>
      <c r="S105" s="47"/>
      <c r="T105" s="47"/>
      <c r="V105" s="47"/>
    </row>
    <row r="106" ht="15.75" customHeight="1">
      <c r="N106" s="47"/>
      <c r="O106" s="47"/>
      <c r="P106" s="47"/>
      <c r="Q106" s="47"/>
      <c r="R106" s="47"/>
      <c r="S106" s="47"/>
      <c r="T106" s="47"/>
      <c r="V106" s="47"/>
    </row>
    <row r="107" ht="15.75" customHeight="1">
      <c r="N107" s="47"/>
      <c r="O107" s="47"/>
      <c r="P107" s="47"/>
      <c r="Q107" s="47"/>
      <c r="R107" s="47"/>
      <c r="S107" s="47"/>
      <c r="T107" s="47"/>
      <c r="V107" s="47"/>
    </row>
    <row r="108" ht="15.75" customHeight="1">
      <c r="N108" s="47"/>
      <c r="O108" s="47"/>
      <c r="P108" s="47"/>
      <c r="Q108" s="47"/>
      <c r="R108" s="47"/>
      <c r="S108" s="47"/>
      <c r="T108" s="47"/>
      <c r="V108" s="47"/>
    </row>
    <row r="109" ht="15.75" customHeight="1">
      <c r="N109" s="47"/>
      <c r="O109" s="47"/>
      <c r="P109" s="47"/>
      <c r="Q109" s="47"/>
      <c r="R109" s="47"/>
      <c r="S109" s="47"/>
      <c r="T109" s="47"/>
      <c r="V109" s="47"/>
    </row>
    <row r="110" ht="15.75" customHeight="1">
      <c r="N110" s="47"/>
      <c r="O110" s="47"/>
      <c r="P110" s="47"/>
      <c r="Q110" s="47"/>
      <c r="R110" s="47"/>
      <c r="S110" s="47"/>
      <c r="T110" s="47"/>
      <c r="V110" s="47"/>
    </row>
    <row r="111" ht="15.75" customHeight="1">
      <c r="N111" s="47"/>
      <c r="O111" s="47"/>
      <c r="P111" s="47"/>
      <c r="Q111" s="47"/>
      <c r="R111" s="47"/>
      <c r="S111" s="47"/>
      <c r="T111" s="47"/>
      <c r="V111" s="47"/>
    </row>
    <row r="112" ht="15.75" customHeight="1">
      <c r="N112" s="47"/>
      <c r="O112" s="47"/>
      <c r="P112" s="47"/>
      <c r="Q112" s="47"/>
      <c r="R112" s="47"/>
      <c r="S112" s="47"/>
      <c r="T112" s="47"/>
      <c r="V112" s="47"/>
    </row>
    <row r="113" ht="15.75" customHeight="1">
      <c r="N113" s="47"/>
      <c r="O113" s="47"/>
      <c r="P113" s="47"/>
      <c r="Q113" s="47"/>
      <c r="R113" s="47"/>
      <c r="S113" s="47"/>
      <c r="T113" s="47"/>
      <c r="V113" s="47"/>
    </row>
    <row r="114" ht="15.75" customHeight="1">
      <c r="N114" s="47"/>
      <c r="O114" s="47"/>
      <c r="P114" s="47"/>
      <c r="Q114" s="47"/>
      <c r="R114" s="47"/>
      <c r="S114" s="47"/>
      <c r="T114" s="47"/>
      <c r="V114" s="47"/>
    </row>
    <row r="115" ht="15.75" customHeight="1">
      <c r="N115" s="47"/>
      <c r="O115" s="47"/>
      <c r="P115" s="47"/>
      <c r="Q115" s="47"/>
      <c r="R115" s="47"/>
      <c r="S115" s="47"/>
      <c r="T115" s="47"/>
      <c r="V115" s="47"/>
    </row>
    <row r="116" ht="15.75" customHeight="1">
      <c r="N116" s="47"/>
      <c r="O116" s="47"/>
      <c r="P116" s="47"/>
      <c r="Q116" s="47"/>
      <c r="R116" s="47"/>
      <c r="S116" s="47"/>
      <c r="T116" s="47"/>
      <c r="V116" s="47"/>
    </row>
    <row r="117" ht="15.75" customHeight="1">
      <c r="N117" s="47"/>
      <c r="O117" s="47"/>
      <c r="P117" s="47"/>
      <c r="Q117" s="47"/>
      <c r="R117" s="47"/>
      <c r="S117" s="47"/>
      <c r="T117" s="47"/>
      <c r="V117" s="47"/>
    </row>
    <row r="118" ht="15.75" customHeight="1">
      <c r="N118" s="47"/>
      <c r="O118" s="47"/>
      <c r="P118" s="47"/>
      <c r="Q118" s="47"/>
      <c r="R118" s="47"/>
      <c r="S118" s="47"/>
      <c r="T118" s="47"/>
      <c r="V118" s="47"/>
    </row>
    <row r="119" ht="15.75" customHeight="1">
      <c r="N119" s="47"/>
      <c r="O119" s="47"/>
      <c r="P119" s="47"/>
      <c r="Q119" s="47"/>
      <c r="R119" s="47"/>
      <c r="S119" s="47"/>
      <c r="T119" s="47"/>
      <c r="V119" s="47"/>
    </row>
    <row r="120" ht="15.75" customHeight="1">
      <c r="N120" s="47"/>
      <c r="O120" s="47"/>
      <c r="P120" s="47"/>
      <c r="Q120" s="47"/>
      <c r="R120" s="47"/>
      <c r="S120" s="47"/>
      <c r="T120" s="47"/>
      <c r="V120" s="47"/>
    </row>
    <row r="121" ht="15.75" customHeight="1">
      <c r="N121" s="47"/>
      <c r="O121" s="47"/>
      <c r="P121" s="47"/>
      <c r="Q121" s="47"/>
      <c r="R121" s="47"/>
      <c r="S121" s="47"/>
      <c r="T121" s="47"/>
      <c r="V121" s="47"/>
    </row>
    <row r="122" ht="15.75" customHeight="1">
      <c r="N122" s="47"/>
      <c r="O122" s="47"/>
      <c r="P122" s="47"/>
      <c r="Q122" s="47"/>
      <c r="R122" s="47"/>
      <c r="S122" s="47"/>
      <c r="T122" s="47"/>
      <c r="V122" s="47"/>
    </row>
    <row r="123" ht="15.75" customHeight="1">
      <c r="N123" s="47"/>
      <c r="O123" s="47"/>
      <c r="P123" s="47"/>
      <c r="Q123" s="47"/>
      <c r="R123" s="47"/>
      <c r="S123" s="47"/>
      <c r="T123" s="47"/>
      <c r="V123" s="47"/>
    </row>
    <row r="124" ht="15.75" customHeight="1">
      <c r="N124" s="47"/>
      <c r="O124" s="47"/>
      <c r="P124" s="47"/>
      <c r="Q124" s="47"/>
      <c r="R124" s="47"/>
      <c r="S124" s="47"/>
      <c r="T124" s="47"/>
      <c r="V124" s="47"/>
    </row>
    <row r="125" ht="15.75" customHeight="1">
      <c r="N125" s="47"/>
      <c r="O125" s="47"/>
      <c r="P125" s="47"/>
      <c r="Q125" s="47"/>
      <c r="R125" s="47"/>
      <c r="S125" s="47"/>
      <c r="T125" s="47"/>
      <c r="V125" s="47"/>
    </row>
    <row r="126" ht="15.75" customHeight="1">
      <c r="N126" s="47"/>
      <c r="O126" s="47"/>
      <c r="P126" s="47"/>
      <c r="Q126" s="47"/>
      <c r="R126" s="47"/>
      <c r="S126" s="47"/>
      <c r="T126" s="47"/>
      <c r="V126" s="47"/>
    </row>
    <row r="127" ht="15.75" customHeight="1">
      <c r="N127" s="47"/>
      <c r="O127" s="47"/>
      <c r="P127" s="47"/>
      <c r="Q127" s="47"/>
      <c r="R127" s="47"/>
      <c r="S127" s="47"/>
      <c r="T127" s="47"/>
      <c r="V127" s="47"/>
    </row>
    <row r="128" ht="15.75" customHeight="1">
      <c r="N128" s="47"/>
      <c r="O128" s="47"/>
      <c r="P128" s="47"/>
      <c r="Q128" s="47"/>
      <c r="R128" s="47"/>
      <c r="S128" s="47"/>
      <c r="T128" s="47"/>
      <c r="V128" s="47"/>
    </row>
    <row r="129" ht="15.75" customHeight="1">
      <c r="N129" s="47"/>
      <c r="O129" s="47"/>
      <c r="P129" s="47"/>
      <c r="Q129" s="47"/>
      <c r="R129" s="47"/>
      <c r="S129" s="47"/>
      <c r="T129" s="47"/>
      <c r="V129" s="47"/>
    </row>
    <row r="130" ht="15.75" customHeight="1">
      <c r="N130" s="47"/>
      <c r="O130" s="47"/>
      <c r="P130" s="47"/>
      <c r="Q130" s="47"/>
      <c r="R130" s="47"/>
      <c r="S130" s="47"/>
      <c r="T130" s="47"/>
      <c r="V130" s="47"/>
    </row>
    <row r="131" ht="15.75" customHeight="1">
      <c r="N131" s="47"/>
      <c r="O131" s="47"/>
      <c r="P131" s="47"/>
      <c r="Q131" s="47"/>
      <c r="R131" s="47"/>
      <c r="S131" s="47"/>
      <c r="T131" s="47"/>
      <c r="V131" s="47"/>
    </row>
    <row r="132" ht="15.75" customHeight="1">
      <c r="N132" s="47"/>
      <c r="O132" s="47"/>
      <c r="P132" s="47"/>
      <c r="Q132" s="47"/>
      <c r="R132" s="47"/>
      <c r="S132" s="47"/>
      <c r="T132" s="47"/>
      <c r="V132" s="47"/>
    </row>
    <row r="133" ht="15.75" customHeight="1">
      <c r="N133" s="47"/>
      <c r="O133" s="47"/>
      <c r="P133" s="47"/>
      <c r="Q133" s="47"/>
      <c r="R133" s="47"/>
      <c r="S133" s="47"/>
      <c r="T133" s="47"/>
      <c r="V133" s="47"/>
    </row>
    <row r="134" ht="15.75" customHeight="1">
      <c r="N134" s="47"/>
      <c r="O134" s="47"/>
      <c r="P134" s="47"/>
      <c r="Q134" s="47"/>
      <c r="R134" s="47"/>
      <c r="S134" s="47"/>
      <c r="T134" s="47"/>
      <c r="V134" s="47"/>
    </row>
    <row r="135" ht="15.75" customHeight="1">
      <c r="N135" s="47"/>
      <c r="O135" s="47"/>
      <c r="P135" s="47"/>
      <c r="Q135" s="47"/>
      <c r="R135" s="47"/>
      <c r="S135" s="47"/>
      <c r="T135" s="47"/>
      <c r="V135" s="47"/>
    </row>
    <row r="136" ht="15.75" customHeight="1">
      <c r="N136" s="47"/>
      <c r="O136" s="47"/>
      <c r="P136" s="47"/>
      <c r="Q136" s="47"/>
      <c r="R136" s="47"/>
      <c r="S136" s="47"/>
      <c r="T136" s="47"/>
      <c r="V136" s="47"/>
    </row>
    <row r="137" ht="15.75" customHeight="1">
      <c r="N137" s="47"/>
      <c r="O137" s="47"/>
      <c r="P137" s="47"/>
      <c r="Q137" s="47"/>
      <c r="R137" s="47"/>
      <c r="S137" s="47"/>
      <c r="T137" s="47"/>
      <c r="V137" s="47"/>
    </row>
    <row r="138" ht="15.75" customHeight="1">
      <c r="N138" s="47"/>
      <c r="O138" s="47"/>
      <c r="P138" s="47"/>
      <c r="Q138" s="47"/>
      <c r="R138" s="47"/>
      <c r="S138" s="47"/>
      <c r="T138" s="47"/>
      <c r="V138" s="47"/>
    </row>
    <row r="139" ht="15.75" customHeight="1">
      <c r="N139" s="47"/>
      <c r="O139" s="47"/>
      <c r="P139" s="47"/>
      <c r="Q139" s="47"/>
      <c r="R139" s="47"/>
      <c r="S139" s="47"/>
      <c r="T139" s="47"/>
      <c r="V139" s="47"/>
    </row>
    <row r="140" ht="15.75" customHeight="1">
      <c r="N140" s="47"/>
      <c r="O140" s="47"/>
      <c r="P140" s="47"/>
      <c r="Q140" s="47"/>
      <c r="R140" s="47"/>
      <c r="S140" s="47"/>
      <c r="T140" s="47"/>
      <c r="V140" s="47"/>
    </row>
    <row r="141" ht="15.75" customHeight="1">
      <c r="N141" s="47"/>
      <c r="O141" s="47"/>
      <c r="P141" s="47"/>
      <c r="Q141" s="47"/>
      <c r="R141" s="47"/>
      <c r="S141" s="47"/>
      <c r="T141" s="47"/>
      <c r="V141" s="47"/>
    </row>
    <row r="142" ht="15.75" customHeight="1">
      <c r="N142" s="47"/>
      <c r="O142" s="47"/>
      <c r="P142" s="47"/>
      <c r="Q142" s="47"/>
      <c r="R142" s="47"/>
      <c r="S142" s="47"/>
      <c r="T142" s="47"/>
      <c r="V142" s="47"/>
    </row>
    <row r="143" ht="15.75" customHeight="1">
      <c r="N143" s="47"/>
      <c r="O143" s="47"/>
      <c r="P143" s="47"/>
      <c r="Q143" s="47"/>
      <c r="R143" s="47"/>
      <c r="S143" s="47"/>
      <c r="T143" s="47"/>
      <c r="V143" s="47"/>
    </row>
    <row r="144" ht="15.75" customHeight="1">
      <c r="N144" s="47"/>
      <c r="O144" s="47"/>
      <c r="P144" s="47"/>
      <c r="Q144" s="47"/>
      <c r="R144" s="47"/>
      <c r="S144" s="47"/>
      <c r="T144" s="47"/>
      <c r="V144" s="47"/>
    </row>
    <row r="145" ht="15.75" customHeight="1">
      <c r="N145" s="47"/>
      <c r="O145" s="47"/>
      <c r="P145" s="47"/>
      <c r="Q145" s="47"/>
      <c r="R145" s="47"/>
      <c r="S145" s="47"/>
      <c r="T145" s="47"/>
      <c r="V145" s="47"/>
    </row>
    <row r="146" ht="15.75" customHeight="1">
      <c r="N146" s="47"/>
      <c r="O146" s="47"/>
      <c r="P146" s="47"/>
      <c r="Q146" s="47"/>
      <c r="R146" s="47"/>
      <c r="S146" s="47"/>
      <c r="T146" s="47"/>
      <c r="V146" s="47"/>
    </row>
    <row r="147" ht="15.75" customHeight="1">
      <c r="N147" s="47"/>
      <c r="O147" s="47"/>
      <c r="P147" s="47"/>
      <c r="Q147" s="47"/>
      <c r="R147" s="47"/>
      <c r="S147" s="47"/>
      <c r="T147" s="47"/>
      <c r="V147" s="47"/>
    </row>
    <row r="148" ht="15.75" customHeight="1">
      <c r="N148" s="47"/>
      <c r="O148" s="47"/>
      <c r="P148" s="47"/>
      <c r="Q148" s="47"/>
      <c r="R148" s="47"/>
      <c r="S148" s="47"/>
      <c r="T148" s="47"/>
      <c r="V148" s="47"/>
    </row>
    <row r="149" ht="15.75" customHeight="1">
      <c r="N149" s="47"/>
      <c r="O149" s="47"/>
      <c r="P149" s="47"/>
      <c r="Q149" s="47"/>
      <c r="R149" s="47"/>
      <c r="S149" s="47"/>
      <c r="T149" s="47"/>
      <c r="V149" s="47"/>
    </row>
    <row r="150" ht="15.75" customHeight="1">
      <c r="N150" s="47"/>
      <c r="O150" s="47"/>
      <c r="P150" s="47"/>
      <c r="Q150" s="47"/>
      <c r="R150" s="47"/>
      <c r="S150" s="47"/>
      <c r="T150" s="47"/>
      <c r="V150" s="47"/>
    </row>
    <row r="151" ht="15.75" customHeight="1">
      <c r="N151" s="47"/>
      <c r="O151" s="47"/>
      <c r="P151" s="47"/>
      <c r="Q151" s="47"/>
      <c r="R151" s="47"/>
      <c r="S151" s="47"/>
      <c r="T151" s="47"/>
      <c r="V151" s="47"/>
    </row>
    <row r="152" ht="15.75" customHeight="1">
      <c r="N152" s="47"/>
      <c r="O152" s="47"/>
      <c r="P152" s="47"/>
      <c r="Q152" s="47"/>
      <c r="R152" s="47"/>
      <c r="S152" s="47"/>
      <c r="T152" s="47"/>
      <c r="V152" s="47"/>
    </row>
    <row r="153" ht="15.75" customHeight="1">
      <c r="N153" s="47"/>
      <c r="O153" s="47"/>
      <c r="P153" s="47"/>
      <c r="Q153" s="47"/>
      <c r="R153" s="47"/>
      <c r="S153" s="47"/>
      <c r="T153" s="47"/>
      <c r="V153" s="47"/>
    </row>
    <row r="154" ht="15.75" customHeight="1">
      <c r="N154" s="47"/>
      <c r="O154" s="47"/>
      <c r="P154" s="47"/>
      <c r="Q154" s="47"/>
      <c r="R154" s="47"/>
      <c r="S154" s="47"/>
      <c r="T154" s="47"/>
      <c r="V154" s="47"/>
    </row>
    <row r="155" ht="15.75" customHeight="1">
      <c r="N155" s="47"/>
      <c r="O155" s="47"/>
      <c r="P155" s="47"/>
      <c r="Q155" s="47"/>
      <c r="R155" s="47"/>
      <c r="S155" s="47"/>
      <c r="T155" s="47"/>
      <c r="V155" s="47"/>
    </row>
    <row r="156" ht="15.75" customHeight="1">
      <c r="N156" s="47"/>
      <c r="O156" s="47"/>
      <c r="P156" s="47"/>
      <c r="Q156" s="47"/>
      <c r="R156" s="47"/>
      <c r="S156" s="47"/>
      <c r="T156" s="47"/>
      <c r="V156" s="47"/>
    </row>
    <row r="157" ht="15.75" customHeight="1">
      <c r="N157" s="47"/>
      <c r="O157" s="47"/>
      <c r="P157" s="47"/>
      <c r="Q157" s="47"/>
      <c r="R157" s="47"/>
      <c r="S157" s="47"/>
      <c r="T157" s="47"/>
      <c r="V157" s="47"/>
    </row>
    <row r="158" ht="15.75" customHeight="1">
      <c r="N158" s="47"/>
      <c r="O158" s="47"/>
      <c r="P158" s="47"/>
      <c r="Q158" s="47"/>
      <c r="R158" s="47"/>
      <c r="S158" s="47"/>
      <c r="T158" s="47"/>
      <c r="V158" s="47"/>
    </row>
    <row r="159" ht="15.75" customHeight="1">
      <c r="N159" s="47"/>
      <c r="O159" s="47"/>
      <c r="P159" s="47"/>
      <c r="Q159" s="47"/>
      <c r="R159" s="47"/>
      <c r="S159" s="47"/>
      <c r="T159" s="47"/>
      <c r="V159" s="47"/>
    </row>
    <row r="160" ht="15.75" customHeight="1">
      <c r="N160" s="47"/>
      <c r="O160" s="47"/>
      <c r="P160" s="47"/>
      <c r="Q160" s="47"/>
      <c r="R160" s="47"/>
      <c r="S160" s="47"/>
      <c r="T160" s="47"/>
      <c r="V160" s="47"/>
    </row>
    <row r="161" ht="15.75" customHeight="1">
      <c r="N161" s="47"/>
      <c r="O161" s="47"/>
      <c r="P161" s="47"/>
      <c r="Q161" s="47"/>
      <c r="R161" s="47"/>
      <c r="S161" s="47"/>
      <c r="T161" s="47"/>
      <c r="V161" s="47"/>
    </row>
    <row r="162" ht="15.75" customHeight="1">
      <c r="N162" s="47"/>
      <c r="O162" s="47"/>
      <c r="P162" s="47"/>
      <c r="Q162" s="47"/>
      <c r="R162" s="47"/>
      <c r="S162" s="47"/>
      <c r="T162" s="47"/>
      <c r="V162" s="47"/>
    </row>
    <row r="163" ht="15.75" customHeight="1">
      <c r="N163" s="47"/>
      <c r="O163" s="47"/>
      <c r="P163" s="47"/>
      <c r="Q163" s="47"/>
      <c r="R163" s="47"/>
      <c r="S163" s="47"/>
      <c r="T163" s="47"/>
      <c r="V163" s="47"/>
    </row>
    <row r="164" ht="15.75" customHeight="1">
      <c r="N164" s="47"/>
      <c r="O164" s="47"/>
      <c r="P164" s="47"/>
      <c r="Q164" s="47"/>
      <c r="R164" s="47"/>
      <c r="S164" s="47"/>
      <c r="T164" s="47"/>
      <c r="V164" s="47"/>
    </row>
    <row r="165" ht="15.75" customHeight="1">
      <c r="N165" s="47"/>
      <c r="O165" s="47"/>
      <c r="P165" s="47"/>
      <c r="Q165" s="47"/>
      <c r="R165" s="47"/>
      <c r="S165" s="47"/>
      <c r="T165" s="47"/>
      <c r="V165" s="47"/>
    </row>
    <row r="166" ht="15.75" customHeight="1">
      <c r="N166" s="47"/>
      <c r="O166" s="47"/>
      <c r="P166" s="47"/>
      <c r="Q166" s="47"/>
      <c r="R166" s="47"/>
      <c r="S166" s="47"/>
      <c r="T166" s="47"/>
      <c r="V166" s="47"/>
    </row>
    <row r="167" ht="15.75" customHeight="1">
      <c r="N167" s="47"/>
      <c r="O167" s="47"/>
      <c r="P167" s="47"/>
      <c r="Q167" s="47"/>
      <c r="R167" s="47"/>
      <c r="S167" s="47"/>
      <c r="T167" s="47"/>
      <c r="V167" s="47"/>
    </row>
    <row r="168" ht="15.75" customHeight="1">
      <c r="N168" s="47"/>
      <c r="O168" s="47"/>
      <c r="P168" s="47"/>
      <c r="Q168" s="47"/>
      <c r="R168" s="47"/>
      <c r="S168" s="47"/>
      <c r="T168" s="47"/>
      <c r="V168" s="47"/>
    </row>
    <row r="169" ht="15.75" customHeight="1">
      <c r="N169" s="47"/>
      <c r="O169" s="47"/>
      <c r="P169" s="47"/>
      <c r="Q169" s="47"/>
      <c r="R169" s="47"/>
      <c r="S169" s="47"/>
      <c r="T169" s="47"/>
      <c r="V169" s="47"/>
    </row>
    <row r="170" ht="15.75" customHeight="1">
      <c r="N170" s="47"/>
      <c r="O170" s="47"/>
      <c r="P170" s="47"/>
      <c r="Q170" s="47"/>
      <c r="R170" s="47"/>
      <c r="S170" s="47"/>
      <c r="T170" s="47"/>
      <c r="V170" s="47"/>
    </row>
    <row r="171" ht="15.75" customHeight="1">
      <c r="N171" s="47"/>
      <c r="O171" s="47"/>
      <c r="P171" s="47"/>
      <c r="Q171" s="47"/>
      <c r="R171" s="47"/>
      <c r="S171" s="47"/>
      <c r="T171" s="47"/>
      <c r="V171" s="47"/>
    </row>
    <row r="172" ht="15.75" customHeight="1">
      <c r="N172" s="47"/>
      <c r="O172" s="47"/>
      <c r="P172" s="47"/>
      <c r="Q172" s="47"/>
      <c r="R172" s="47"/>
      <c r="S172" s="47"/>
      <c r="T172" s="47"/>
      <c r="V172" s="47"/>
    </row>
    <row r="173" ht="15.75" customHeight="1">
      <c r="N173" s="47"/>
      <c r="O173" s="47"/>
      <c r="P173" s="47"/>
      <c r="Q173" s="47"/>
      <c r="R173" s="47"/>
      <c r="S173" s="47"/>
      <c r="T173" s="47"/>
      <c r="V173" s="47"/>
    </row>
    <row r="174" ht="15.75" customHeight="1">
      <c r="N174" s="47"/>
      <c r="O174" s="47"/>
      <c r="P174" s="47"/>
      <c r="Q174" s="47"/>
      <c r="R174" s="47"/>
      <c r="S174" s="47"/>
      <c r="T174" s="47"/>
      <c r="V174" s="47"/>
    </row>
    <row r="175" ht="15.75" customHeight="1">
      <c r="N175" s="47"/>
      <c r="O175" s="47"/>
      <c r="P175" s="47"/>
      <c r="Q175" s="47"/>
      <c r="R175" s="47"/>
      <c r="S175" s="47"/>
      <c r="T175" s="47"/>
      <c r="V175" s="47"/>
    </row>
    <row r="176" ht="15.75" customHeight="1">
      <c r="N176" s="47"/>
      <c r="O176" s="47"/>
      <c r="P176" s="47"/>
      <c r="Q176" s="47"/>
      <c r="R176" s="47"/>
      <c r="S176" s="47"/>
      <c r="T176" s="47"/>
      <c r="V176" s="47"/>
    </row>
    <row r="177" ht="15.75" customHeight="1">
      <c r="N177" s="47"/>
      <c r="O177" s="47"/>
      <c r="P177" s="47"/>
      <c r="Q177" s="47"/>
      <c r="R177" s="47"/>
      <c r="S177" s="47"/>
      <c r="T177" s="47"/>
      <c r="V177" s="47"/>
    </row>
    <row r="178" ht="15.75" customHeight="1">
      <c r="N178" s="47"/>
      <c r="O178" s="47"/>
      <c r="P178" s="47"/>
      <c r="Q178" s="47"/>
      <c r="R178" s="47"/>
      <c r="S178" s="47"/>
      <c r="T178" s="47"/>
      <c r="V178" s="47"/>
    </row>
    <row r="179" ht="15.75" customHeight="1">
      <c r="N179" s="47"/>
      <c r="O179" s="47"/>
      <c r="P179" s="47"/>
      <c r="Q179" s="47"/>
      <c r="R179" s="47"/>
      <c r="S179" s="47"/>
      <c r="T179" s="47"/>
      <c r="V179" s="47"/>
    </row>
    <row r="180" ht="15.75" customHeight="1">
      <c r="N180" s="47"/>
      <c r="O180" s="47"/>
      <c r="P180" s="47"/>
      <c r="Q180" s="47"/>
      <c r="R180" s="47"/>
      <c r="S180" s="47"/>
      <c r="T180" s="47"/>
      <c r="V180" s="47"/>
    </row>
    <row r="181" ht="15.75" customHeight="1">
      <c r="N181" s="47"/>
      <c r="O181" s="47"/>
      <c r="P181" s="47"/>
      <c r="Q181" s="47"/>
      <c r="R181" s="47"/>
      <c r="S181" s="47"/>
      <c r="T181" s="47"/>
      <c r="V181" s="47"/>
    </row>
    <row r="182" ht="15.75" customHeight="1">
      <c r="N182" s="47"/>
      <c r="O182" s="47"/>
      <c r="P182" s="47"/>
      <c r="Q182" s="47"/>
      <c r="R182" s="47"/>
      <c r="S182" s="47"/>
      <c r="T182" s="47"/>
      <c r="V182" s="47"/>
    </row>
    <row r="183" ht="15.75" customHeight="1">
      <c r="N183" s="47"/>
      <c r="O183" s="47"/>
      <c r="P183" s="47"/>
      <c r="Q183" s="47"/>
      <c r="R183" s="47"/>
      <c r="S183" s="47"/>
      <c r="T183" s="47"/>
      <c r="V183" s="47"/>
    </row>
    <row r="184" ht="15.75" customHeight="1">
      <c r="N184" s="47"/>
      <c r="O184" s="47"/>
      <c r="P184" s="47"/>
      <c r="Q184" s="47"/>
      <c r="R184" s="47"/>
      <c r="S184" s="47"/>
      <c r="T184" s="47"/>
      <c r="V184" s="47"/>
    </row>
    <row r="185" ht="15.75" customHeight="1">
      <c r="N185" s="47"/>
      <c r="O185" s="47"/>
      <c r="P185" s="47"/>
      <c r="Q185" s="47"/>
      <c r="R185" s="47"/>
      <c r="S185" s="47"/>
      <c r="T185" s="47"/>
      <c r="V185" s="47"/>
    </row>
    <row r="186" ht="15.75" customHeight="1">
      <c r="N186" s="47"/>
      <c r="O186" s="47"/>
      <c r="P186" s="47"/>
      <c r="Q186" s="47"/>
      <c r="R186" s="47"/>
      <c r="S186" s="47"/>
      <c r="T186" s="47"/>
      <c r="V186" s="47"/>
    </row>
    <row r="187" ht="15.75" customHeight="1">
      <c r="N187" s="47"/>
      <c r="O187" s="47"/>
      <c r="P187" s="47"/>
      <c r="Q187" s="47"/>
      <c r="R187" s="47"/>
      <c r="S187" s="47"/>
      <c r="T187" s="47"/>
      <c r="V187" s="47"/>
    </row>
    <row r="188" ht="15.75" customHeight="1">
      <c r="N188" s="47"/>
      <c r="O188" s="47"/>
      <c r="P188" s="47"/>
      <c r="Q188" s="47"/>
      <c r="R188" s="47"/>
      <c r="S188" s="47"/>
      <c r="T188" s="47"/>
      <c r="V188" s="47"/>
    </row>
    <row r="189" ht="15.75" customHeight="1">
      <c r="N189" s="47"/>
      <c r="O189" s="47"/>
      <c r="P189" s="47"/>
      <c r="Q189" s="47"/>
      <c r="R189" s="47"/>
      <c r="S189" s="47"/>
      <c r="T189" s="47"/>
      <c r="V189" s="47"/>
    </row>
    <row r="190" ht="15.75" customHeight="1">
      <c r="N190" s="47"/>
      <c r="O190" s="47"/>
      <c r="P190" s="47"/>
      <c r="Q190" s="47"/>
      <c r="R190" s="47"/>
      <c r="S190" s="47"/>
      <c r="T190" s="47"/>
      <c r="V190" s="47"/>
    </row>
    <row r="191" ht="15.75" customHeight="1">
      <c r="N191" s="47"/>
      <c r="O191" s="47"/>
      <c r="P191" s="47"/>
      <c r="Q191" s="47"/>
      <c r="R191" s="47"/>
      <c r="S191" s="47"/>
      <c r="T191" s="47"/>
      <c r="V191" s="47"/>
    </row>
    <row r="192" ht="15.75" customHeight="1">
      <c r="N192" s="47"/>
      <c r="O192" s="47"/>
      <c r="P192" s="47"/>
      <c r="Q192" s="47"/>
      <c r="R192" s="47"/>
      <c r="S192" s="47"/>
      <c r="T192" s="47"/>
      <c r="V192" s="47"/>
    </row>
    <row r="193" ht="15.75" customHeight="1">
      <c r="N193" s="47"/>
      <c r="O193" s="47"/>
      <c r="P193" s="47"/>
      <c r="Q193" s="47"/>
      <c r="R193" s="47"/>
      <c r="S193" s="47"/>
      <c r="T193" s="47"/>
      <c r="V193" s="47"/>
    </row>
    <row r="194" ht="15.75" customHeight="1">
      <c r="N194" s="47"/>
      <c r="O194" s="47"/>
      <c r="P194" s="47"/>
      <c r="Q194" s="47"/>
      <c r="R194" s="47"/>
      <c r="S194" s="47"/>
      <c r="T194" s="47"/>
      <c r="V194" s="47"/>
    </row>
    <row r="195" ht="15.75" customHeight="1">
      <c r="N195" s="47"/>
      <c r="O195" s="47"/>
      <c r="P195" s="47"/>
      <c r="Q195" s="47"/>
      <c r="R195" s="47"/>
      <c r="S195" s="47"/>
      <c r="T195" s="47"/>
      <c r="V195" s="47"/>
    </row>
    <row r="196" ht="15.75" customHeight="1">
      <c r="N196" s="47"/>
      <c r="O196" s="47"/>
      <c r="P196" s="47"/>
      <c r="Q196" s="47"/>
      <c r="R196" s="47"/>
      <c r="S196" s="47"/>
      <c r="T196" s="47"/>
      <c r="V196" s="47"/>
    </row>
    <row r="197" ht="15.75" customHeight="1">
      <c r="N197" s="47"/>
      <c r="O197" s="47"/>
      <c r="P197" s="47"/>
      <c r="Q197" s="47"/>
      <c r="R197" s="47"/>
      <c r="S197" s="47"/>
      <c r="T197" s="47"/>
      <c r="V197" s="47"/>
    </row>
    <row r="198" ht="15.75" customHeight="1">
      <c r="N198" s="47"/>
      <c r="O198" s="47"/>
      <c r="P198" s="47"/>
      <c r="Q198" s="47"/>
      <c r="R198" s="47"/>
      <c r="S198" s="47"/>
      <c r="T198" s="47"/>
      <c r="V198" s="47"/>
    </row>
    <row r="199" ht="15.75" customHeight="1">
      <c r="N199" s="47"/>
      <c r="O199" s="47"/>
      <c r="P199" s="47"/>
      <c r="Q199" s="47"/>
      <c r="R199" s="47"/>
      <c r="S199" s="47"/>
      <c r="T199" s="47"/>
      <c r="V199" s="47"/>
    </row>
    <row r="200" ht="15.75" customHeight="1">
      <c r="N200" s="47"/>
      <c r="O200" s="47"/>
      <c r="P200" s="47"/>
      <c r="Q200" s="47"/>
      <c r="R200" s="47"/>
      <c r="S200" s="47"/>
      <c r="T200" s="47"/>
      <c r="V200" s="47"/>
    </row>
    <row r="201" ht="15.75" customHeight="1">
      <c r="N201" s="47"/>
      <c r="O201" s="47"/>
      <c r="P201" s="47"/>
      <c r="Q201" s="47"/>
      <c r="R201" s="47"/>
      <c r="S201" s="47"/>
      <c r="T201" s="47"/>
      <c r="V201" s="47"/>
    </row>
    <row r="202" ht="15.75" customHeight="1">
      <c r="N202" s="47"/>
      <c r="O202" s="47"/>
      <c r="P202" s="47"/>
      <c r="Q202" s="47"/>
      <c r="R202" s="47"/>
      <c r="S202" s="47"/>
      <c r="T202" s="47"/>
      <c r="V202" s="47"/>
    </row>
    <row r="203" ht="15.75" customHeight="1">
      <c r="N203" s="47"/>
      <c r="O203" s="47"/>
      <c r="P203" s="47"/>
      <c r="Q203" s="47"/>
      <c r="R203" s="47"/>
      <c r="S203" s="47"/>
      <c r="T203" s="47"/>
      <c r="V203" s="47"/>
    </row>
    <row r="204" ht="15.75" customHeight="1">
      <c r="N204" s="47"/>
      <c r="O204" s="47"/>
      <c r="P204" s="47"/>
      <c r="Q204" s="47"/>
      <c r="R204" s="47"/>
      <c r="S204" s="47"/>
      <c r="T204" s="47"/>
      <c r="V204" s="47"/>
    </row>
    <row r="205" ht="15.75" customHeight="1">
      <c r="N205" s="47"/>
      <c r="O205" s="47"/>
      <c r="P205" s="47"/>
      <c r="Q205" s="47"/>
      <c r="R205" s="47"/>
      <c r="S205" s="47"/>
      <c r="T205" s="47"/>
      <c r="V205" s="47"/>
    </row>
    <row r="206" ht="15.75" customHeight="1">
      <c r="N206" s="47"/>
      <c r="O206" s="47"/>
      <c r="P206" s="47"/>
      <c r="Q206" s="47"/>
      <c r="R206" s="47"/>
      <c r="S206" s="47"/>
      <c r="T206" s="47"/>
      <c r="V206" s="47"/>
    </row>
    <row r="207" ht="15.75" customHeight="1">
      <c r="N207" s="47"/>
      <c r="O207" s="47"/>
      <c r="P207" s="47"/>
      <c r="Q207" s="47"/>
      <c r="R207" s="47"/>
      <c r="S207" s="47"/>
      <c r="T207" s="47"/>
      <c r="V207" s="47"/>
    </row>
    <row r="208" ht="15.75" customHeight="1">
      <c r="N208" s="47"/>
      <c r="O208" s="47"/>
      <c r="P208" s="47"/>
      <c r="Q208" s="47"/>
      <c r="R208" s="47"/>
      <c r="S208" s="47"/>
      <c r="T208" s="47"/>
      <c r="V208" s="47"/>
    </row>
    <row r="209" ht="15.75" customHeight="1">
      <c r="N209" s="47"/>
      <c r="O209" s="47"/>
      <c r="P209" s="47"/>
      <c r="Q209" s="47"/>
      <c r="R209" s="47"/>
      <c r="S209" s="47"/>
      <c r="T209" s="47"/>
      <c r="V209" s="47"/>
    </row>
    <row r="210" ht="15.75" customHeight="1">
      <c r="N210" s="47"/>
      <c r="O210" s="47"/>
      <c r="P210" s="47"/>
      <c r="Q210" s="47"/>
      <c r="R210" s="47"/>
      <c r="S210" s="47"/>
      <c r="T210" s="47"/>
      <c r="V210" s="47"/>
    </row>
    <row r="211" ht="15.75" customHeight="1">
      <c r="N211" s="47"/>
      <c r="O211" s="47"/>
      <c r="P211" s="47"/>
      <c r="Q211" s="47"/>
      <c r="R211" s="47"/>
      <c r="S211" s="47"/>
      <c r="T211" s="47"/>
      <c r="V211" s="47"/>
    </row>
    <row r="212" ht="15.75" customHeight="1">
      <c r="N212" s="47"/>
      <c r="O212" s="47"/>
      <c r="P212" s="47"/>
      <c r="Q212" s="47"/>
      <c r="R212" s="47"/>
      <c r="S212" s="47"/>
      <c r="T212" s="47"/>
      <c r="V212" s="47"/>
    </row>
    <row r="213" ht="15.75" customHeight="1">
      <c r="N213" s="47"/>
      <c r="O213" s="47"/>
      <c r="P213" s="47"/>
      <c r="Q213" s="47"/>
      <c r="R213" s="47"/>
      <c r="S213" s="47"/>
      <c r="T213" s="47"/>
      <c r="V213" s="47"/>
    </row>
    <row r="214" ht="15.75" customHeight="1">
      <c r="N214" s="47"/>
      <c r="O214" s="47"/>
      <c r="P214" s="47"/>
      <c r="Q214" s="47"/>
      <c r="R214" s="47"/>
      <c r="S214" s="47"/>
      <c r="T214" s="47"/>
      <c r="V214" s="47"/>
    </row>
    <row r="215" ht="15.75" customHeight="1">
      <c r="N215" s="47"/>
      <c r="O215" s="47"/>
      <c r="P215" s="47"/>
      <c r="Q215" s="47"/>
      <c r="R215" s="47"/>
      <c r="S215" s="47"/>
      <c r="T215" s="47"/>
      <c r="V215" s="47"/>
    </row>
    <row r="216" ht="15.75" customHeight="1">
      <c r="N216" s="47"/>
      <c r="O216" s="47"/>
      <c r="P216" s="47"/>
      <c r="Q216" s="47"/>
      <c r="R216" s="47"/>
      <c r="S216" s="47"/>
      <c r="T216" s="47"/>
      <c r="V216" s="47"/>
    </row>
    <row r="217" ht="15.75" customHeight="1">
      <c r="N217" s="47"/>
      <c r="O217" s="47"/>
      <c r="P217" s="47"/>
      <c r="Q217" s="47"/>
      <c r="R217" s="47"/>
      <c r="S217" s="47"/>
      <c r="T217" s="47"/>
      <c r="V217" s="47"/>
    </row>
    <row r="218" ht="15.75" customHeight="1">
      <c r="N218" s="47"/>
      <c r="O218" s="47"/>
      <c r="P218" s="47"/>
      <c r="Q218" s="47"/>
      <c r="R218" s="47"/>
      <c r="S218" s="47"/>
      <c r="T218" s="47"/>
      <c r="V218" s="47"/>
    </row>
    <row r="219" ht="15.75" customHeight="1">
      <c r="N219" s="47"/>
      <c r="O219" s="47"/>
      <c r="P219" s="47"/>
      <c r="Q219" s="47"/>
      <c r="R219" s="47"/>
      <c r="S219" s="47"/>
      <c r="T219" s="47"/>
      <c r="V219" s="47"/>
    </row>
    <row r="220" ht="15.75" customHeight="1">
      <c r="N220" s="47"/>
      <c r="O220" s="47"/>
      <c r="P220" s="47"/>
      <c r="Q220" s="47"/>
      <c r="R220" s="47"/>
      <c r="S220" s="47"/>
      <c r="T220" s="47"/>
      <c r="V220" s="47"/>
    </row>
    <row r="221" ht="15.75" customHeight="1">
      <c r="N221" s="47"/>
      <c r="O221" s="47"/>
      <c r="P221" s="47"/>
      <c r="Q221" s="47"/>
      <c r="R221" s="47"/>
      <c r="S221" s="47"/>
      <c r="T221" s="47"/>
      <c r="V221" s="47"/>
    </row>
    <row r="222" ht="15.75" customHeight="1">
      <c r="N222" s="47"/>
      <c r="O222" s="47"/>
      <c r="P222" s="47"/>
      <c r="Q222" s="47"/>
      <c r="R222" s="47"/>
      <c r="S222" s="47"/>
      <c r="T222" s="47"/>
      <c r="V222" s="47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5" footer="0.0" header="0.0" left="0.511805555555556" right="0.511805555555556" top="0.7875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5.57"/>
    <col customWidth="1" min="3" max="3" width="79.71"/>
    <col customWidth="1" min="4" max="4" width="7.86"/>
    <col customWidth="1" min="5" max="5" width="9.43"/>
    <col customWidth="1" min="6" max="6" width="11.71"/>
    <col customWidth="1" min="7" max="7" width="18.14"/>
  </cols>
  <sheetData>
    <row r="1" ht="78.0" customHeight="1">
      <c r="A1" s="50" t="s">
        <v>0</v>
      </c>
      <c r="B1" s="51" t="s">
        <v>1</v>
      </c>
      <c r="C1" s="51" t="s">
        <v>2</v>
      </c>
      <c r="D1" s="51" t="s">
        <v>3</v>
      </c>
      <c r="E1" s="52" t="s">
        <v>4</v>
      </c>
      <c r="F1" s="53" t="s">
        <v>24</v>
      </c>
      <c r="G1" s="50" t="s">
        <v>25</v>
      </c>
    </row>
    <row r="2">
      <c r="A2" s="50">
        <v>1.0</v>
      </c>
      <c r="B2" s="51" t="s">
        <v>51</v>
      </c>
      <c r="C2" s="54" t="s">
        <v>52</v>
      </c>
      <c r="D2" s="51">
        <v>466632.0</v>
      </c>
      <c r="E2" s="55">
        <v>5400.0</v>
      </c>
      <c r="F2" s="56">
        <v>214.91</v>
      </c>
      <c r="G2" s="57">
        <f>E2*F2</f>
        <v>1160514</v>
      </c>
    </row>
    <row r="3">
      <c r="A3" s="58"/>
      <c r="B3" s="58"/>
      <c r="C3" s="58"/>
      <c r="D3" s="59"/>
      <c r="E3" s="59"/>
      <c r="F3" s="60"/>
      <c r="G3" s="61" t="s">
        <v>53</v>
      </c>
    </row>
    <row r="4">
      <c r="F4" s="62"/>
    </row>
    <row r="5">
      <c r="F5" s="62"/>
    </row>
    <row r="6">
      <c r="F6" s="62"/>
    </row>
    <row r="7">
      <c r="F7" s="62"/>
    </row>
    <row r="8">
      <c r="C8" s="11"/>
      <c r="F8" s="62"/>
    </row>
    <row r="9">
      <c r="F9" s="62"/>
    </row>
    <row r="10">
      <c r="F10" s="62"/>
    </row>
    <row r="11">
      <c r="F11" s="62"/>
    </row>
    <row r="12">
      <c r="F12" s="62"/>
    </row>
    <row r="13">
      <c r="F13" s="62"/>
    </row>
    <row r="14">
      <c r="F14" s="62"/>
    </row>
    <row r="15">
      <c r="F15" s="62"/>
    </row>
    <row r="16">
      <c r="F16" s="62"/>
    </row>
    <row r="17">
      <c r="F17" s="62"/>
    </row>
    <row r="18">
      <c r="F18" s="62"/>
    </row>
    <row r="19">
      <c r="F19" s="62"/>
    </row>
    <row r="20" ht="15.75" customHeight="1">
      <c r="F20" s="62"/>
    </row>
    <row r="21" ht="15.75" customHeight="1">
      <c r="F21" s="62"/>
    </row>
    <row r="22" ht="15.75" customHeight="1">
      <c r="F22" s="62"/>
    </row>
    <row r="23" ht="15.75" customHeight="1">
      <c r="F23" s="62"/>
    </row>
    <row r="24" ht="15.75" customHeight="1">
      <c r="F24" s="62"/>
    </row>
    <row r="25" ht="15.75" customHeight="1">
      <c r="F25" s="62"/>
    </row>
    <row r="26" ht="15.75" customHeight="1">
      <c r="F26" s="62"/>
    </row>
    <row r="27" ht="15.75" customHeight="1">
      <c r="F27" s="62"/>
    </row>
    <row r="28" ht="15.75" customHeight="1">
      <c r="F28" s="62"/>
    </row>
    <row r="29" ht="15.75" customHeight="1">
      <c r="F29" s="62"/>
    </row>
    <row r="30" ht="15.75" customHeight="1">
      <c r="F30" s="62"/>
    </row>
    <row r="31" ht="15.75" customHeight="1">
      <c r="F31" s="62"/>
    </row>
    <row r="32" ht="15.75" customHeight="1">
      <c r="F32" s="62"/>
    </row>
    <row r="33" ht="15.75" customHeight="1">
      <c r="F33" s="62"/>
    </row>
    <row r="34" ht="15.75" customHeight="1">
      <c r="F34" s="62"/>
    </row>
    <row r="35" ht="15.75" customHeight="1">
      <c r="F35" s="62"/>
    </row>
    <row r="36" ht="15.75" customHeight="1">
      <c r="F36" s="62"/>
    </row>
    <row r="37" ht="15.75" customHeight="1">
      <c r="F37" s="62"/>
    </row>
    <row r="38" ht="15.75" customHeight="1">
      <c r="F38" s="62"/>
    </row>
    <row r="39" ht="15.75" customHeight="1">
      <c r="F39" s="62"/>
    </row>
    <row r="40" ht="15.75" customHeight="1">
      <c r="F40" s="62"/>
    </row>
    <row r="41" ht="15.75" customHeight="1">
      <c r="F41" s="62"/>
    </row>
    <row r="42" ht="15.75" customHeight="1">
      <c r="F42" s="62"/>
    </row>
    <row r="43" ht="15.75" customHeight="1">
      <c r="F43" s="62"/>
    </row>
    <row r="44" ht="15.75" customHeight="1">
      <c r="F44" s="62"/>
    </row>
    <row r="45" ht="15.75" customHeight="1">
      <c r="F45" s="62"/>
    </row>
    <row r="46" ht="15.75" customHeight="1">
      <c r="F46" s="62"/>
    </row>
    <row r="47" ht="15.75" customHeight="1">
      <c r="F47" s="62"/>
    </row>
    <row r="48" ht="15.75" customHeight="1">
      <c r="F48" s="62"/>
    </row>
    <row r="49" ht="15.75" customHeight="1">
      <c r="F49" s="62"/>
    </row>
    <row r="50" ht="15.75" customHeight="1">
      <c r="F50" s="62"/>
    </row>
    <row r="51" ht="15.75" customHeight="1">
      <c r="F51" s="62"/>
    </row>
    <row r="52" ht="15.75" customHeight="1">
      <c r="F52" s="62"/>
    </row>
    <row r="53" ht="15.75" customHeight="1">
      <c r="F53" s="62"/>
    </row>
    <row r="54" ht="15.75" customHeight="1">
      <c r="F54" s="62"/>
    </row>
    <row r="55" ht="15.75" customHeight="1">
      <c r="F55" s="62"/>
    </row>
    <row r="56" ht="15.75" customHeight="1">
      <c r="F56" s="62"/>
    </row>
    <row r="57" ht="15.75" customHeight="1">
      <c r="F57" s="62"/>
    </row>
    <row r="58" ht="15.75" customHeight="1">
      <c r="F58" s="62"/>
    </row>
    <row r="59" ht="15.75" customHeight="1">
      <c r="F59" s="62"/>
    </row>
    <row r="60" ht="15.75" customHeight="1">
      <c r="F60" s="62"/>
    </row>
    <row r="61" ht="15.75" customHeight="1">
      <c r="F61" s="62"/>
    </row>
    <row r="62" ht="15.75" customHeight="1">
      <c r="F62" s="62"/>
    </row>
    <row r="63" ht="15.75" customHeight="1">
      <c r="F63" s="62"/>
    </row>
    <row r="64" ht="15.75" customHeight="1">
      <c r="F64" s="62"/>
    </row>
    <row r="65" ht="15.75" customHeight="1">
      <c r="F65" s="62"/>
    </row>
    <row r="66" ht="15.75" customHeight="1">
      <c r="F66" s="62"/>
    </row>
    <row r="67" ht="15.75" customHeight="1">
      <c r="F67" s="62"/>
    </row>
    <row r="68" ht="15.75" customHeight="1">
      <c r="F68" s="62"/>
    </row>
    <row r="69" ht="15.75" customHeight="1">
      <c r="F69" s="62"/>
    </row>
    <row r="70" ht="15.75" customHeight="1">
      <c r="F70" s="62"/>
    </row>
    <row r="71" ht="15.75" customHeight="1">
      <c r="F71" s="62"/>
    </row>
    <row r="72" ht="15.75" customHeight="1">
      <c r="F72" s="62"/>
    </row>
    <row r="73" ht="15.75" customHeight="1">
      <c r="F73" s="62"/>
    </row>
    <row r="74" ht="15.75" customHeight="1">
      <c r="F74" s="62"/>
    </row>
    <row r="75" ht="15.75" customHeight="1">
      <c r="F75" s="62"/>
    </row>
    <row r="76" ht="15.75" customHeight="1">
      <c r="F76" s="62"/>
    </row>
    <row r="77" ht="15.75" customHeight="1">
      <c r="F77" s="62"/>
    </row>
    <row r="78" ht="15.75" customHeight="1">
      <c r="F78" s="62"/>
    </row>
    <row r="79" ht="15.75" customHeight="1">
      <c r="F79" s="62"/>
    </row>
    <row r="80" ht="15.75" customHeight="1">
      <c r="F80" s="62"/>
    </row>
    <row r="81" ht="15.75" customHeight="1">
      <c r="F81" s="62"/>
    </row>
    <row r="82" ht="15.75" customHeight="1">
      <c r="F82" s="62"/>
    </row>
    <row r="83" ht="15.75" customHeight="1">
      <c r="F83" s="62"/>
    </row>
    <row r="84" ht="15.75" customHeight="1">
      <c r="F84" s="62"/>
    </row>
    <row r="85" ht="15.75" customHeight="1">
      <c r="F85" s="62"/>
    </row>
    <row r="86" ht="15.75" customHeight="1">
      <c r="F86" s="62"/>
    </row>
    <row r="87" ht="15.75" customHeight="1">
      <c r="F87" s="62"/>
    </row>
    <row r="88" ht="15.75" customHeight="1">
      <c r="F88" s="62"/>
    </row>
    <row r="89" ht="15.75" customHeight="1">
      <c r="F89" s="62"/>
    </row>
    <row r="90" ht="15.75" customHeight="1">
      <c r="F90" s="62"/>
    </row>
    <row r="91" ht="15.75" customHeight="1">
      <c r="F91" s="62"/>
    </row>
    <row r="92" ht="15.75" customHeight="1">
      <c r="F92" s="62"/>
    </row>
    <row r="93" ht="15.75" customHeight="1">
      <c r="F93" s="62"/>
    </row>
    <row r="94" ht="15.75" customHeight="1">
      <c r="F94" s="62"/>
    </row>
    <row r="95" ht="15.75" customHeight="1">
      <c r="F95" s="62"/>
    </row>
    <row r="96" ht="15.75" customHeight="1">
      <c r="F96" s="62"/>
    </row>
    <row r="97" ht="15.75" customHeight="1">
      <c r="F97" s="62"/>
    </row>
    <row r="98" ht="15.75" customHeight="1">
      <c r="F98" s="62"/>
    </row>
    <row r="99" ht="15.75" customHeight="1">
      <c r="F99" s="62"/>
    </row>
    <row r="100" ht="15.75" customHeight="1">
      <c r="F100" s="62"/>
    </row>
    <row r="101" ht="15.75" customHeight="1">
      <c r="F101" s="62"/>
    </row>
    <row r="102" ht="15.75" customHeight="1">
      <c r="F102" s="62"/>
    </row>
    <row r="103" ht="15.75" customHeight="1">
      <c r="F103" s="62"/>
    </row>
    <row r="104" ht="15.75" customHeight="1">
      <c r="F104" s="62"/>
    </row>
    <row r="105" ht="15.75" customHeight="1">
      <c r="F105" s="62"/>
    </row>
    <row r="106" ht="15.75" customHeight="1">
      <c r="F106" s="62"/>
    </row>
    <row r="107" ht="15.75" customHeight="1">
      <c r="F107" s="62"/>
    </row>
    <row r="108" ht="15.75" customHeight="1">
      <c r="F108" s="62"/>
    </row>
    <row r="109" ht="15.75" customHeight="1">
      <c r="F109" s="62"/>
    </row>
    <row r="110" ht="15.75" customHeight="1">
      <c r="F110" s="62"/>
    </row>
    <row r="111" ht="15.75" customHeight="1">
      <c r="F111" s="62"/>
    </row>
    <row r="112" ht="15.75" customHeight="1">
      <c r="F112" s="62"/>
    </row>
    <row r="113" ht="15.75" customHeight="1">
      <c r="F113" s="62"/>
    </row>
    <row r="114" ht="15.75" customHeight="1">
      <c r="F114" s="62"/>
    </row>
    <row r="115" ht="15.75" customHeight="1">
      <c r="F115" s="62"/>
    </row>
    <row r="116" ht="15.75" customHeight="1">
      <c r="F116" s="62"/>
    </row>
    <row r="117" ht="15.75" customHeight="1">
      <c r="F117" s="62"/>
    </row>
    <row r="118" ht="15.75" customHeight="1">
      <c r="F118" s="62"/>
    </row>
    <row r="119" ht="15.75" customHeight="1">
      <c r="F119" s="62"/>
    </row>
    <row r="120" ht="15.75" customHeight="1">
      <c r="F120" s="62"/>
    </row>
    <row r="121" ht="15.75" customHeight="1">
      <c r="F121" s="62"/>
    </row>
    <row r="122" ht="15.75" customHeight="1">
      <c r="F122" s="62"/>
    </row>
    <row r="123" ht="15.75" customHeight="1">
      <c r="F123" s="62"/>
    </row>
    <row r="124" ht="15.75" customHeight="1">
      <c r="F124" s="62"/>
    </row>
    <row r="125" ht="15.75" customHeight="1">
      <c r="F125" s="62"/>
    </row>
    <row r="126" ht="15.75" customHeight="1">
      <c r="F126" s="62"/>
    </row>
    <row r="127" ht="15.75" customHeight="1">
      <c r="F127" s="62"/>
    </row>
    <row r="128" ht="15.75" customHeight="1">
      <c r="F128" s="62"/>
    </row>
    <row r="129" ht="15.75" customHeight="1">
      <c r="F129" s="62"/>
    </row>
    <row r="130" ht="15.75" customHeight="1">
      <c r="F130" s="62"/>
    </row>
    <row r="131" ht="15.75" customHeight="1">
      <c r="F131" s="62"/>
    </row>
    <row r="132" ht="15.75" customHeight="1">
      <c r="F132" s="62"/>
    </row>
    <row r="133" ht="15.75" customHeight="1">
      <c r="F133" s="62"/>
    </row>
    <row r="134" ht="15.75" customHeight="1">
      <c r="F134" s="62"/>
    </row>
    <row r="135" ht="15.75" customHeight="1">
      <c r="F135" s="62"/>
    </row>
    <row r="136" ht="15.75" customHeight="1">
      <c r="F136" s="62"/>
    </row>
    <row r="137" ht="15.75" customHeight="1">
      <c r="F137" s="62"/>
    </row>
    <row r="138" ht="15.75" customHeight="1">
      <c r="F138" s="62"/>
    </row>
    <row r="139" ht="15.75" customHeight="1">
      <c r="F139" s="62"/>
    </row>
    <row r="140" ht="15.75" customHeight="1">
      <c r="F140" s="62"/>
    </row>
    <row r="141" ht="15.75" customHeight="1">
      <c r="F141" s="62"/>
    </row>
    <row r="142" ht="15.75" customHeight="1">
      <c r="F142" s="62"/>
    </row>
    <row r="143" ht="15.75" customHeight="1">
      <c r="F143" s="62"/>
    </row>
    <row r="144" ht="15.75" customHeight="1">
      <c r="F144" s="62"/>
    </row>
    <row r="145" ht="15.75" customHeight="1">
      <c r="F145" s="62"/>
    </row>
    <row r="146" ht="15.75" customHeight="1">
      <c r="F146" s="62"/>
    </row>
    <row r="147" ht="15.75" customHeight="1">
      <c r="F147" s="62"/>
    </row>
    <row r="148" ht="15.75" customHeight="1">
      <c r="F148" s="62"/>
    </row>
    <row r="149" ht="15.75" customHeight="1">
      <c r="F149" s="62"/>
    </row>
    <row r="150" ht="15.75" customHeight="1">
      <c r="F150" s="62"/>
    </row>
    <row r="151" ht="15.75" customHeight="1">
      <c r="F151" s="62"/>
    </row>
    <row r="152" ht="15.75" customHeight="1">
      <c r="F152" s="62"/>
    </row>
    <row r="153" ht="15.75" customHeight="1">
      <c r="F153" s="62"/>
    </row>
    <row r="154" ht="15.75" customHeight="1">
      <c r="F154" s="62"/>
    </row>
    <row r="155" ht="15.75" customHeight="1">
      <c r="F155" s="62"/>
    </row>
    <row r="156" ht="15.75" customHeight="1">
      <c r="F156" s="62"/>
    </row>
    <row r="157" ht="15.75" customHeight="1">
      <c r="F157" s="62"/>
    </row>
    <row r="158" ht="15.75" customHeight="1">
      <c r="F158" s="62"/>
    </row>
    <row r="159" ht="15.75" customHeight="1">
      <c r="F159" s="62"/>
    </row>
    <row r="160" ht="15.75" customHeight="1">
      <c r="F160" s="62"/>
    </row>
    <row r="161" ht="15.75" customHeight="1">
      <c r="F161" s="62"/>
    </row>
    <row r="162" ht="15.75" customHeight="1">
      <c r="F162" s="62"/>
    </row>
    <row r="163" ht="15.75" customHeight="1">
      <c r="F163" s="62"/>
    </row>
    <row r="164" ht="15.75" customHeight="1">
      <c r="F164" s="62"/>
    </row>
    <row r="165" ht="15.75" customHeight="1">
      <c r="F165" s="62"/>
    </row>
    <row r="166" ht="15.75" customHeight="1">
      <c r="F166" s="62"/>
    </row>
    <row r="167" ht="15.75" customHeight="1">
      <c r="F167" s="62"/>
    </row>
    <row r="168" ht="15.75" customHeight="1">
      <c r="F168" s="62"/>
    </row>
    <row r="169" ht="15.75" customHeight="1">
      <c r="F169" s="62"/>
    </row>
    <row r="170" ht="15.75" customHeight="1">
      <c r="F170" s="62"/>
    </row>
    <row r="171" ht="15.75" customHeight="1">
      <c r="F171" s="62"/>
    </row>
    <row r="172" ht="15.75" customHeight="1">
      <c r="F172" s="62"/>
    </row>
    <row r="173" ht="15.75" customHeight="1">
      <c r="F173" s="62"/>
    </row>
    <row r="174" ht="15.75" customHeight="1">
      <c r="F174" s="62"/>
    </row>
    <row r="175" ht="15.75" customHeight="1">
      <c r="F175" s="62"/>
    </row>
    <row r="176" ht="15.75" customHeight="1">
      <c r="F176" s="62"/>
    </row>
    <row r="177" ht="15.75" customHeight="1">
      <c r="F177" s="62"/>
    </row>
    <row r="178" ht="15.75" customHeight="1">
      <c r="F178" s="62"/>
    </row>
    <row r="179" ht="15.75" customHeight="1">
      <c r="F179" s="62"/>
    </row>
    <row r="180" ht="15.75" customHeight="1">
      <c r="F180" s="62"/>
    </row>
    <row r="181" ht="15.75" customHeight="1">
      <c r="F181" s="62"/>
    </row>
    <row r="182" ht="15.75" customHeight="1">
      <c r="F182" s="62"/>
    </row>
    <row r="183" ht="15.75" customHeight="1">
      <c r="F183" s="62"/>
    </row>
    <row r="184" ht="15.75" customHeight="1">
      <c r="F184" s="62"/>
    </row>
    <row r="185" ht="15.75" customHeight="1">
      <c r="F185" s="62"/>
    </row>
    <row r="186" ht="15.75" customHeight="1">
      <c r="F186" s="62"/>
    </row>
    <row r="187" ht="15.75" customHeight="1">
      <c r="F187" s="62"/>
    </row>
    <row r="188" ht="15.75" customHeight="1">
      <c r="F188" s="62"/>
    </row>
    <row r="189" ht="15.75" customHeight="1">
      <c r="F189" s="62"/>
    </row>
    <row r="190" ht="15.75" customHeight="1">
      <c r="F190" s="62"/>
    </row>
    <row r="191" ht="15.75" customHeight="1">
      <c r="F191" s="62"/>
    </row>
    <row r="192" ht="15.75" customHeight="1">
      <c r="F192" s="62"/>
    </row>
    <row r="193" ht="15.75" customHeight="1">
      <c r="F193" s="62"/>
    </row>
    <row r="194" ht="15.75" customHeight="1">
      <c r="F194" s="62"/>
    </row>
    <row r="195" ht="15.75" customHeight="1">
      <c r="F195" s="62"/>
    </row>
    <row r="196" ht="15.75" customHeight="1">
      <c r="F196" s="62"/>
    </row>
    <row r="197" ht="15.75" customHeight="1">
      <c r="F197" s="62"/>
    </row>
    <row r="198" ht="15.75" customHeight="1">
      <c r="F198" s="62"/>
    </row>
    <row r="199" ht="15.75" customHeight="1">
      <c r="F199" s="62"/>
    </row>
    <row r="200" ht="15.75" customHeight="1">
      <c r="F200" s="62"/>
    </row>
    <row r="201" ht="15.75" customHeight="1">
      <c r="F201" s="62"/>
    </row>
    <row r="202" ht="15.75" customHeight="1">
      <c r="F202" s="62"/>
    </row>
    <row r="203" ht="15.75" customHeight="1">
      <c r="F203" s="62"/>
    </row>
    <row r="204" ht="15.75" customHeight="1">
      <c r="F204" s="62"/>
    </row>
    <row r="205" ht="15.75" customHeight="1">
      <c r="F205" s="62"/>
    </row>
    <row r="206" ht="15.75" customHeight="1">
      <c r="F206" s="62"/>
    </row>
    <row r="207" ht="15.75" customHeight="1">
      <c r="F207" s="62"/>
    </row>
    <row r="208" ht="15.75" customHeight="1">
      <c r="F208" s="62"/>
    </row>
    <row r="209" ht="15.75" customHeight="1">
      <c r="F209" s="62"/>
    </row>
    <row r="210" ht="15.75" customHeight="1">
      <c r="F210" s="62"/>
    </row>
    <row r="211" ht="15.75" customHeight="1">
      <c r="F211" s="62"/>
    </row>
    <row r="212" ht="15.75" customHeight="1">
      <c r="F212" s="62"/>
    </row>
    <row r="213" ht="15.75" customHeight="1">
      <c r="F213" s="62"/>
    </row>
    <row r="214" ht="15.75" customHeight="1">
      <c r="F214" s="62"/>
    </row>
    <row r="215" ht="15.75" customHeight="1">
      <c r="F215" s="62"/>
    </row>
    <row r="216" ht="15.75" customHeight="1">
      <c r="F216" s="62"/>
    </row>
    <row r="217" ht="15.75" customHeight="1">
      <c r="F217" s="62"/>
    </row>
    <row r="218" ht="15.75" customHeight="1">
      <c r="F218" s="62"/>
    </row>
    <row r="219" ht="15.75" customHeight="1">
      <c r="F219" s="62"/>
    </row>
    <row r="220" ht="15.75" customHeight="1">
      <c r="F220" s="6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4.43"/>
    <col customWidth="1" min="2" max="3" width="31.57"/>
    <col customWidth="1" min="4" max="4" width="30.71"/>
    <col customWidth="1" min="5" max="6" width="14.43"/>
  </cols>
  <sheetData>
    <row r="3">
      <c r="B3" s="2" t="s">
        <v>54</v>
      </c>
      <c r="C3" s="2" t="s">
        <v>2</v>
      </c>
      <c r="D3" s="2" t="s">
        <v>55</v>
      </c>
    </row>
    <row r="4">
      <c r="B4" s="20" t="s">
        <v>56</v>
      </c>
      <c r="C4" s="20" t="s">
        <v>57</v>
      </c>
      <c r="D4" s="63" t="s">
        <v>58</v>
      </c>
    </row>
    <row r="5">
      <c r="B5" s="20" t="s">
        <v>59</v>
      </c>
      <c r="C5" s="20" t="s">
        <v>60</v>
      </c>
      <c r="D5" s="63" t="s">
        <v>61</v>
      </c>
    </row>
    <row r="6">
      <c r="B6" s="20" t="s">
        <v>62</v>
      </c>
      <c r="C6" s="20" t="s">
        <v>63</v>
      </c>
      <c r="D6" s="63" t="s">
        <v>64</v>
      </c>
    </row>
    <row r="7">
      <c r="B7" s="20" t="s">
        <v>65</v>
      </c>
      <c r="C7" s="20" t="s">
        <v>66</v>
      </c>
      <c r="D7" s="63" t="s">
        <v>67</v>
      </c>
    </row>
    <row r="8">
      <c r="B8" s="20" t="s">
        <v>62</v>
      </c>
      <c r="C8" s="20" t="s">
        <v>68</v>
      </c>
      <c r="D8" s="63" t="s">
        <v>69</v>
      </c>
    </row>
    <row r="9">
      <c r="B9" s="20" t="s">
        <v>62</v>
      </c>
      <c r="C9" s="20" t="s">
        <v>70</v>
      </c>
      <c r="D9" s="63" t="s">
        <v>71</v>
      </c>
    </row>
    <row r="10">
      <c r="B10" s="20" t="s">
        <v>62</v>
      </c>
      <c r="C10" s="20" t="s">
        <v>72</v>
      </c>
      <c r="D10" s="63" t="s">
        <v>73</v>
      </c>
    </row>
    <row r="11">
      <c r="B11" s="20" t="s">
        <v>62</v>
      </c>
      <c r="C11" s="20" t="s">
        <v>74</v>
      </c>
      <c r="D11" s="63" t="s">
        <v>75</v>
      </c>
    </row>
    <row r="12">
      <c r="B12" s="20" t="s">
        <v>62</v>
      </c>
      <c r="C12" s="20" t="s">
        <v>76</v>
      </c>
      <c r="D12" s="63" t="s">
        <v>77</v>
      </c>
    </row>
    <row r="13">
      <c r="B13" s="20" t="s">
        <v>78</v>
      </c>
      <c r="C13" s="20" t="s">
        <v>79</v>
      </c>
      <c r="D13" s="63" t="s">
        <v>80</v>
      </c>
    </row>
    <row r="14">
      <c r="B14" s="20" t="s">
        <v>78</v>
      </c>
      <c r="C14" s="20" t="s">
        <v>81</v>
      </c>
      <c r="D14" s="63" t="s">
        <v>75</v>
      </c>
    </row>
    <row r="15">
      <c r="B15" s="20" t="s">
        <v>62</v>
      </c>
      <c r="C15" s="20" t="s">
        <v>82</v>
      </c>
      <c r="D15" s="63" t="s">
        <v>83</v>
      </c>
    </row>
    <row r="16">
      <c r="B16" s="20" t="s">
        <v>84</v>
      </c>
      <c r="C16" s="20" t="s">
        <v>85</v>
      </c>
      <c r="D16" s="63" t="s">
        <v>83</v>
      </c>
    </row>
    <row r="17">
      <c r="B17" s="20" t="s">
        <v>84</v>
      </c>
      <c r="C17" s="20" t="s">
        <v>86</v>
      </c>
      <c r="D17" s="63" t="s">
        <v>87</v>
      </c>
    </row>
    <row r="18">
      <c r="B18" s="20" t="s">
        <v>88</v>
      </c>
      <c r="C18" s="20" t="s">
        <v>89</v>
      </c>
      <c r="D18" s="63" t="s">
        <v>90</v>
      </c>
    </row>
    <row r="19">
      <c r="B19" s="20" t="s">
        <v>78</v>
      </c>
      <c r="C19" s="20" t="s">
        <v>91</v>
      </c>
      <c r="D19" s="63" t="s">
        <v>92</v>
      </c>
    </row>
    <row r="20">
      <c r="B20" s="20" t="s">
        <v>62</v>
      </c>
      <c r="C20" s="20" t="s">
        <v>93</v>
      </c>
      <c r="D20" s="63" t="s">
        <v>94</v>
      </c>
    </row>
    <row r="21" ht="15.75" customHeight="1">
      <c r="B21" s="20" t="s">
        <v>62</v>
      </c>
      <c r="C21" s="20" t="s">
        <v>95</v>
      </c>
      <c r="D21" s="63"/>
    </row>
    <row r="22" ht="15.75" customHeight="1">
      <c r="B22" s="20" t="s">
        <v>88</v>
      </c>
      <c r="C22" s="20" t="s">
        <v>96</v>
      </c>
      <c r="D22" s="63" t="s">
        <v>97</v>
      </c>
    </row>
    <row r="23" ht="15.75" customHeight="1">
      <c r="B23" s="20" t="s">
        <v>88</v>
      </c>
      <c r="C23" s="20" t="s">
        <v>98</v>
      </c>
      <c r="D23" s="63" t="s">
        <v>99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2024-02-14T15:35:13Z</dcterms:created>
  <dc:creator>FERNANDA</dc:creator>
</cp:coreProperties>
</file>